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1 от 29.01.2021\Приложение 4 к протоколу № 1 от 29.01.2021\"/>
    </mc:Choice>
  </mc:AlternateContent>
  <bookViews>
    <workbookView xWindow="0" yWindow="1380" windowWidth="19410" windowHeight="9630"/>
  </bookViews>
  <sheets>
    <sheet name="СВОД" sheetId="51" r:id="rId1"/>
    <sheet name="В-Ландех " sheetId="95" r:id="rId2"/>
    <sheet name="Вичуга " sheetId="98" r:id="rId3"/>
    <sheet name="ГавПосад" sheetId="15" r:id="rId4"/>
    <sheet name="Ильинское" sheetId="34" r:id="rId5"/>
    <sheet name="Кинешма" sheetId="46" r:id="rId6"/>
    <sheet name="Комсомольск" sheetId="17" r:id="rId7"/>
    <sheet name="Лежнево" sheetId="49" r:id="rId8"/>
    <sheet name="Кохма " sheetId="97" r:id="rId9"/>
    <sheet name="Лух" sheetId="57" r:id="rId10"/>
    <sheet name="Палех" sheetId="19" r:id="rId11"/>
    <sheet name="Пестяки" sheetId="20" r:id="rId12"/>
    <sheet name="Приволжск" sheetId="54" r:id="rId13"/>
    <sheet name="Пучеж" sheetId="55" r:id="rId14"/>
    <sheet name="Родники" sheetId="50" r:id="rId15"/>
    <sheet name="Тейково" sheetId="38" r:id="rId16"/>
    <sheet name="Фурманов" sheetId="40" r:id="rId17"/>
    <sheet name="Шуя" sheetId="21" r:id="rId18"/>
    <sheet name="Южа" sheetId="14" r:id="rId19"/>
    <sheet name="1 ГКБ" sheetId="44" r:id="rId20"/>
    <sheet name="Куваевых" sheetId="36" r:id="rId21"/>
    <sheet name="3 ГКБ" sheetId="16" r:id="rId22"/>
    <sheet name="4 ГКБ " sheetId="92" r:id="rId23"/>
    <sheet name="7 ГКБ " sheetId="96" r:id="rId24"/>
    <sheet name="8ГКБ" sheetId="28" r:id="rId25"/>
    <sheet name="5ДГКБ" sheetId="47" r:id="rId26"/>
    <sheet name="РД№1" sheetId="32" r:id="rId27"/>
    <sheet name="РД№4" sheetId="23" r:id="rId28"/>
    <sheet name="СтомПом" sheetId="61" r:id="rId29"/>
    <sheet name="ССМП" sheetId="62" r:id="rId30"/>
    <sheet name="ДОКБ" sheetId="43" r:id="rId31"/>
    <sheet name="ЦМР" sheetId="25" r:id="rId32"/>
    <sheet name="ОКБ" sheetId="94" r:id="rId33"/>
    <sheet name="ОКД" sheetId="59" r:id="rId34"/>
    <sheet name="Госпиталь" sheetId="22" r:id="rId35"/>
    <sheet name="ООД" sheetId="52" r:id="rId36"/>
    <sheet name="ОКВД" sheetId="58" r:id="rId37"/>
    <sheet name="НИИ" sheetId="30" r:id="rId38"/>
    <sheet name="КИГМА" sheetId="42" r:id="rId39"/>
    <sheet name="Решма " sheetId="93" r:id="rId40"/>
    <sheet name="МСЧ№37" sheetId="63" r:id="rId41"/>
    <sheet name="РЖД" sheetId="29" r:id="rId42"/>
    <sheet name="МСЧ МВД" sheetId="33" r:id="rId43"/>
    <sheet name="Офтальмохир" sheetId="41" r:id="rId44"/>
    <sheet name="АНО МЦ Светодар" sheetId="103" r:id="rId45"/>
    <sheet name="ИвМедЦентр" sheetId="35" r:id="rId46"/>
    <sheet name="Ивастрамед" sheetId="99" r:id="rId47"/>
    <sheet name="Медиком" sheetId="66" r:id="rId48"/>
    <sheet name="ООО Медицина" sheetId="13" r:id="rId49"/>
    <sheet name="Замыслов" sheetId="27" r:id="rId50"/>
    <sheet name="нефросовет" sheetId="67" r:id="rId51"/>
    <sheet name="нефросовет Иваново" sheetId="80" r:id="rId52"/>
    <sheet name="ЗеленГород" sheetId="60" r:id="rId53"/>
    <sheet name="КлСМ" sheetId="26" r:id="rId54"/>
    <sheet name="Добрый день" sheetId="68" r:id="rId55"/>
    <sheet name="ооо Велес" sheetId="65" r:id="rId56"/>
    <sheet name="Нефрос_Воронеж" sheetId="70" r:id="rId57"/>
    <sheet name="Владимир ОКБ" sheetId="82" r:id="rId58"/>
    <sheet name="ооо Европа" sheetId="83" r:id="rId59"/>
    <sheet name="Сан_Колос" sheetId="84" r:id="rId60"/>
    <sheet name="ооо Ситилаб" sheetId="85" r:id="rId61"/>
    <sheet name="Инвитро" sheetId="104" r:id="rId62"/>
    <sheet name="ЯМТ" sheetId="86" r:id="rId63"/>
    <sheet name="Гиппократ" sheetId="87" r:id="rId64"/>
    <sheet name="Медэко" sheetId="88" r:id="rId65"/>
    <sheet name="К_31" sheetId="18" r:id="rId66"/>
    <sheet name="33МедикАл" sheetId="89" r:id="rId67"/>
    <sheet name="Вита_Авис" sheetId="90" r:id="rId68"/>
    <sheet name="Авиценна" sheetId="72" r:id="rId69"/>
    <sheet name="МРТ Центр" sheetId="73" r:id="rId70"/>
    <sheet name="МРТ Диагностика" sheetId="75" r:id="rId71"/>
    <sheet name="Миленарис диагн" sheetId="76" r:id="rId72"/>
    <sheet name="Миленарис профил" sheetId="100" r:id="rId73"/>
    <sheet name="уз ОблДиагнЦентр" sheetId="91" r:id="rId74"/>
    <sheet name="ООО Здоровье" sheetId="77" r:id="rId75"/>
    <sheet name="ЦКДЛ" sheetId="101" r:id="rId76"/>
    <sheet name="Доктор_Лайт" sheetId="102" r:id="rId77"/>
    <sheet name="КО_НКЦ" sheetId="105" r:id="rId78"/>
    <sheet name="Белая Роза" sheetId="78" r:id="rId79"/>
    <sheet name="ООО М-ЛАЙТ" sheetId="71" r:id="rId80"/>
  </sheets>
  <definedNames>
    <definedName name="_xlnm.Print_Area" localSheetId="19">'1 ГКБ'!#REF!</definedName>
    <definedName name="_xlnm.Print_Area" localSheetId="21">'3 ГКБ'!#REF!</definedName>
    <definedName name="_xlnm.Print_Area" localSheetId="66">'33МедикАл'!#REF!</definedName>
    <definedName name="_xlnm.Print_Area" localSheetId="22">'4 ГКБ '!#REF!</definedName>
    <definedName name="_xlnm.Print_Area" localSheetId="25">'5ДГКБ'!#REF!</definedName>
    <definedName name="_xlnm.Print_Area" localSheetId="23">'7 ГКБ '!#REF!</definedName>
    <definedName name="_xlnm.Print_Area" localSheetId="24">'8ГКБ'!#REF!</definedName>
    <definedName name="_xlnm.Print_Area" localSheetId="68">Авиценна!#REF!</definedName>
    <definedName name="_xlnm.Print_Area" localSheetId="44">'АНО МЦ Светодар'!#REF!</definedName>
    <definedName name="_xlnm.Print_Area" localSheetId="78">'Белая Роза'!#REF!</definedName>
    <definedName name="_xlnm.Print_Area" localSheetId="67">Вита_Авис!#REF!</definedName>
    <definedName name="_xlnm.Print_Area" localSheetId="2">'Вичуга '!#REF!</definedName>
    <definedName name="_xlnm.Print_Area" localSheetId="57">'Владимир ОКБ'!#REF!</definedName>
    <definedName name="_xlnm.Print_Area" localSheetId="1">'В-Ландех '!#REF!</definedName>
    <definedName name="_xlnm.Print_Area" localSheetId="3">ГавПосад!#REF!</definedName>
    <definedName name="_xlnm.Print_Area" localSheetId="63">Гиппократ!#REF!</definedName>
    <definedName name="_xlnm.Print_Area" localSheetId="34">Госпиталь!#REF!</definedName>
    <definedName name="_xlnm.Print_Area" localSheetId="54">'Добрый день'!#REF!</definedName>
    <definedName name="_xlnm.Print_Area" localSheetId="30">ДОКБ!#REF!</definedName>
    <definedName name="_xlnm.Print_Area" localSheetId="76">Доктор_Лайт!#REF!</definedName>
    <definedName name="_xlnm.Print_Area" localSheetId="49">Замыслов!#REF!</definedName>
    <definedName name="_xlnm.Print_Area" localSheetId="52">ЗеленГород!#REF!</definedName>
    <definedName name="_xlnm.Print_Area" localSheetId="46">Ивастрамед!#REF!</definedName>
    <definedName name="_xlnm.Print_Area" localSheetId="45">ИвМедЦентр!#REF!</definedName>
    <definedName name="_xlnm.Print_Area" localSheetId="4">Ильинское!#REF!</definedName>
    <definedName name="_xlnm.Print_Area" localSheetId="61">Инвитро!#REF!</definedName>
    <definedName name="_xlnm.Print_Area" localSheetId="65">К_31!#REF!</definedName>
    <definedName name="_xlnm.Print_Area" localSheetId="38">КИГМА!#REF!</definedName>
    <definedName name="_xlnm.Print_Area" localSheetId="5">Кинешма!#REF!</definedName>
    <definedName name="_xlnm.Print_Area" localSheetId="53">КлСМ!#REF!</definedName>
    <definedName name="_xlnm.Print_Area" localSheetId="77">КО_НКЦ!#REF!</definedName>
    <definedName name="_xlnm.Print_Area" localSheetId="6">Комсомольск!#REF!</definedName>
    <definedName name="_xlnm.Print_Area" localSheetId="20">Куваевых!#REF!</definedName>
    <definedName name="_xlnm.Print_Area" localSheetId="7">Лежнево!#REF!</definedName>
    <definedName name="_xlnm.Print_Area" localSheetId="9">Лух!#REF!</definedName>
    <definedName name="_xlnm.Print_Area" localSheetId="47">Медиком!#REF!</definedName>
    <definedName name="_xlnm.Print_Area" localSheetId="64">Медэко!#REF!</definedName>
    <definedName name="_xlnm.Print_Area" localSheetId="71">'Миленарис диагн'!#REF!</definedName>
    <definedName name="_xlnm.Print_Area" localSheetId="72">'Миленарис профил'!#REF!</definedName>
    <definedName name="_xlnm.Print_Area" localSheetId="70">'МРТ Диагностика'!#REF!</definedName>
    <definedName name="_xlnm.Print_Area" localSheetId="69">'МРТ Центр'!#REF!</definedName>
    <definedName name="_xlnm.Print_Area" localSheetId="42">'МСЧ МВД'!#REF!</definedName>
    <definedName name="_xlnm.Print_Area" localSheetId="40">МСЧ№37!#REF!</definedName>
    <definedName name="_xlnm.Print_Area" localSheetId="56">Нефрос_Воронеж!#REF!</definedName>
    <definedName name="_xlnm.Print_Area" localSheetId="50">нефросовет!#REF!</definedName>
    <definedName name="_xlnm.Print_Area" localSheetId="51">'нефросовет Иваново'!#REF!</definedName>
    <definedName name="_xlnm.Print_Area" localSheetId="37">НИИ!#REF!</definedName>
    <definedName name="_xlnm.Print_Area" localSheetId="32">ОКБ!#REF!</definedName>
    <definedName name="_xlnm.Print_Area" localSheetId="36">ОКВД!#REF!</definedName>
    <definedName name="_xlnm.Print_Area" localSheetId="33">ОКД!#REF!</definedName>
    <definedName name="_xlnm.Print_Area" localSheetId="35">ООД!#REF!</definedName>
    <definedName name="_xlnm.Print_Area" localSheetId="55">'ооо Велес'!#REF!</definedName>
    <definedName name="_xlnm.Print_Area" localSheetId="58">'ооо Европа'!#REF!</definedName>
    <definedName name="_xlnm.Print_Area" localSheetId="74">'ООО Здоровье'!#REF!</definedName>
    <definedName name="_xlnm.Print_Area" localSheetId="48">'ООО Медицина'!#REF!</definedName>
    <definedName name="_xlnm.Print_Area" localSheetId="79">'ООО М-ЛАЙТ'!#REF!</definedName>
    <definedName name="_xlnm.Print_Area" localSheetId="60">'ооо Ситилаб'!#REF!</definedName>
    <definedName name="_xlnm.Print_Area" localSheetId="43">Офтальмохир!#REF!</definedName>
    <definedName name="_xlnm.Print_Area" localSheetId="10">Палех!#REF!</definedName>
    <definedName name="_xlnm.Print_Area" localSheetId="11">Пестяки!#REF!</definedName>
    <definedName name="_xlnm.Print_Area" localSheetId="12">Приволжск!#REF!</definedName>
    <definedName name="_xlnm.Print_Area" localSheetId="13">Пучеж!#REF!</definedName>
    <definedName name="_xlnm.Print_Area" localSheetId="26">РД№1!#REF!</definedName>
    <definedName name="_xlnm.Print_Area" localSheetId="27">РД№4!#REF!</definedName>
    <definedName name="_xlnm.Print_Area" localSheetId="39">'Решма '!#REF!</definedName>
    <definedName name="_xlnm.Print_Area" localSheetId="41">РЖД!#REF!</definedName>
    <definedName name="_xlnm.Print_Area" localSheetId="14">Родники!#REF!</definedName>
    <definedName name="_xlnm.Print_Area" localSheetId="59">Сан_Колос!#REF!</definedName>
    <definedName name="_xlnm.Print_Area" localSheetId="0">СВОД!#REF!</definedName>
    <definedName name="_xlnm.Print_Area" localSheetId="29">ССМП!#REF!</definedName>
    <definedName name="_xlnm.Print_Area" localSheetId="28">СтомПом!#REF!</definedName>
    <definedName name="_xlnm.Print_Area" localSheetId="15">Тейково!#REF!</definedName>
    <definedName name="_xlnm.Print_Area" localSheetId="73">'уз ОблДиагнЦентр'!#REF!</definedName>
    <definedName name="_xlnm.Print_Area" localSheetId="16">Фурманов!#REF!</definedName>
    <definedName name="_xlnm.Print_Area" localSheetId="75">ЦКДЛ!#REF!</definedName>
    <definedName name="_xlnm.Print_Area" localSheetId="31">ЦМР!#REF!</definedName>
    <definedName name="_xlnm.Print_Area" localSheetId="17">Шуя!#REF!</definedName>
    <definedName name="_xlnm.Print_Area" localSheetId="18">Южа!#REF!</definedName>
    <definedName name="_xlnm.Print_Area" localSheetId="62">ЯМТ!#REF!</definedName>
  </definedNames>
  <calcPr calcId="152511"/>
</workbook>
</file>

<file path=xl/calcChain.xml><?xml version="1.0" encoding="utf-8"?>
<calcChain xmlns="http://schemas.openxmlformats.org/spreadsheetml/2006/main">
  <c r="L73" i="14" l="1"/>
  <c r="L72" i="14"/>
  <c r="L71" i="14"/>
  <c r="L70" i="14"/>
  <c r="L69" i="14"/>
  <c r="L68" i="14"/>
  <c r="L67" i="14"/>
  <c r="L66" i="14"/>
  <c r="L65" i="14"/>
  <c r="L64" i="14"/>
  <c r="L63" i="14"/>
  <c r="L62" i="14"/>
  <c r="L61" i="14"/>
  <c r="L60" i="14"/>
  <c r="L59" i="14"/>
  <c r="L58" i="14"/>
  <c r="L57" i="14"/>
  <c r="L56" i="14"/>
  <c r="L55" i="14"/>
  <c r="L54" i="14"/>
  <c r="L53" i="14"/>
  <c r="L52" i="14"/>
  <c r="L51" i="14"/>
  <c r="L50" i="14"/>
  <c r="L49" i="14"/>
  <c r="L48" i="14"/>
  <c r="L47" i="14"/>
  <c r="L46" i="14"/>
  <c r="L45" i="14"/>
  <c r="L44" i="14"/>
  <c r="L43" i="14"/>
  <c r="L42" i="14"/>
  <c r="L41" i="14"/>
  <c r="L40" i="14"/>
  <c r="L39" i="14"/>
  <c r="L38" i="14"/>
  <c r="L37" i="14"/>
  <c r="L36" i="14"/>
  <c r="L35" i="14"/>
  <c r="L34" i="14"/>
  <c r="L33" i="14"/>
  <c r="L32" i="14"/>
  <c r="L31" i="14"/>
  <c r="L30" i="14"/>
  <c r="L29" i="14"/>
  <c r="L28" i="14"/>
  <c r="L27" i="14"/>
  <c r="L26" i="14"/>
  <c r="L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1" i="14"/>
  <c r="O74" i="105" l="1"/>
  <c r="N74" i="105"/>
  <c r="M74" i="105"/>
  <c r="K74" i="105"/>
  <c r="J74" i="105"/>
  <c r="I74" i="105"/>
  <c r="H74" i="105"/>
  <c r="G74" i="105"/>
  <c r="F74" i="105"/>
  <c r="E74" i="105"/>
  <c r="D74" i="105"/>
  <c r="C74" i="105"/>
  <c r="B74" i="105"/>
  <c r="L73" i="105"/>
  <c r="L72" i="105"/>
  <c r="L71" i="105"/>
  <c r="L70" i="105"/>
  <c r="L69" i="105"/>
  <c r="L68" i="105"/>
  <c r="L67" i="105"/>
  <c r="L66" i="105"/>
  <c r="L65" i="105"/>
  <c r="L64" i="105"/>
  <c r="L63" i="105"/>
  <c r="L62" i="105"/>
  <c r="L61" i="105"/>
  <c r="L60" i="105"/>
  <c r="L59" i="105"/>
  <c r="L58" i="105"/>
  <c r="L57" i="105"/>
  <c r="L56" i="105"/>
  <c r="L55" i="105"/>
  <c r="L54" i="105"/>
  <c r="L53" i="105"/>
  <c r="L52" i="105"/>
  <c r="L51" i="105"/>
  <c r="L50" i="105"/>
  <c r="L49" i="105"/>
  <c r="L48" i="105"/>
  <c r="L47" i="105"/>
  <c r="L46" i="105"/>
  <c r="L45" i="105"/>
  <c r="L44" i="105"/>
  <c r="L43" i="105"/>
  <c r="L42" i="105"/>
  <c r="L41" i="105"/>
  <c r="L40" i="105"/>
  <c r="L39" i="105"/>
  <c r="L38" i="105"/>
  <c r="L37" i="105"/>
  <c r="L36" i="105"/>
  <c r="L35" i="105"/>
  <c r="L34" i="105"/>
  <c r="L33" i="105"/>
  <c r="L32" i="105"/>
  <c r="L31" i="105"/>
  <c r="L30" i="105"/>
  <c r="L29" i="105"/>
  <c r="L28" i="105"/>
  <c r="L27" i="105"/>
  <c r="L26" i="105"/>
  <c r="L25" i="105"/>
  <c r="L24" i="105"/>
  <c r="L23" i="105"/>
  <c r="L22" i="105"/>
  <c r="L21" i="105"/>
  <c r="L20" i="105"/>
  <c r="L19" i="105"/>
  <c r="L18" i="105"/>
  <c r="L17" i="105"/>
  <c r="L16" i="105"/>
  <c r="L15" i="105"/>
  <c r="L14" i="105"/>
  <c r="L13" i="105"/>
  <c r="L12" i="105"/>
  <c r="L11" i="105"/>
  <c r="L74" i="105" s="1"/>
  <c r="L73" i="36" l="1"/>
  <c r="L72" i="36"/>
  <c r="L71" i="36"/>
  <c r="L70" i="36"/>
  <c r="L69" i="36"/>
  <c r="L68" i="36"/>
  <c r="L67" i="36"/>
  <c r="L66" i="36"/>
  <c r="L65" i="36"/>
  <c r="L64" i="36"/>
  <c r="L63" i="36"/>
  <c r="L62" i="36"/>
  <c r="L61" i="36"/>
  <c r="L60" i="36"/>
  <c r="L59" i="36"/>
  <c r="L58" i="36"/>
  <c r="L57" i="36"/>
  <c r="L56" i="36"/>
  <c r="L55" i="36"/>
  <c r="L54" i="36"/>
  <c r="L53" i="36"/>
  <c r="L52" i="36"/>
  <c r="L51" i="36"/>
  <c r="L50" i="36"/>
  <c r="L49" i="36"/>
  <c r="L48" i="36"/>
  <c r="L47" i="36"/>
  <c r="L46" i="36"/>
  <c r="L45" i="36"/>
  <c r="L44" i="36"/>
  <c r="L43" i="36"/>
  <c r="L42" i="36"/>
  <c r="L41" i="36"/>
  <c r="L40" i="36"/>
  <c r="L39" i="36"/>
  <c r="L38" i="36"/>
  <c r="L37" i="36"/>
  <c r="L36" i="36"/>
  <c r="L35" i="36"/>
  <c r="L34" i="36"/>
  <c r="L33" i="36"/>
  <c r="L32" i="36"/>
  <c r="L31" i="36"/>
  <c r="L30" i="36"/>
  <c r="L29" i="36"/>
  <c r="L28" i="36"/>
  <c r="L27" i="36"/>
  <c r="L26" i="36"/>
  <c r="L25" i="36"/>
  <c r="L24" i="36"/>
  <c r="L23" i="36"/>
  <c r="L22" i="36"/>
  <c r="L21" i="36"/>
  <c r="L20" i="36"/>
  <c r="L19" i="36"/>
  <c r="L18" i="36"/>
  <c r="L17" i="36"/>
  <c r="L16" i="36"/>
  <c r="L15" i="36"/>
  <c r="L14" i="36"/>
  <c r="L13" i="36"/>
  <c r="L12" i="36"/>
  <c r="L11" i="36"/>
  <c r="L73" i="35" l="1"/>
  <c r="L72" i="35"/>
  <c r="L71" i="35"/>
  <c r="L70" i="35"/>
  <c r="L69" i="35"/>
  <c r="L68" i="35"/>
  <c r="L67" i="35"/>
  <c r="L66" i="35"/>
  <c r="L65" i="35"/>
  <c r="L64" i="35"/>
  <c r="L63" i="35"/>
  <c r="L62" i="35"/>
  <c r="L61" i="35"/>
  <c r="L60" i="35"/>
  <c r="L59" i="35"/>
  <c r="L58" i="35"/>
  <c r="L57" i="35"/>
  <c r="L56" i="35"/>
  <c r="L55" i="35"/>
  <c r="L54" i="35"/>
  <c r="L53" i="35"/>
  <c r="L52" i="35"/>
  <c r="L51" i="35"/>
  <c r="L50" i="35"/>
  <c r="L49" i="35"/>
  <c r="L48" i="35"/>
  <c r="L47" i="35"/>
  <c r="L46" i="35"/>
  <c r="L45" i="35"/>
  <c r="L44" i="35"/>
  <c r="L43" i="35"/>
  <c r="L42" i="35"/>
  <c r="L41" i="35"/>
  <c r="L40" i="35"/>
  <c r="L39" i="35"/>
  <c r="L38" i="35"/>
  <c r="L37" i="35"/>
  <c r="L36" i="35"/>
  <c r="L35" i="35"/>
  <c r="L34" i="35"/>
  <c r="L33" i="35"/>
  <c r="L32" i="35"/>
  <c r="L31" i="35"/>
  <c r="L30" i="35"/>
  <c r="L29" i="35"/>
  <c r="L28" i="35"/>
  <c r="L27" i="35"/>
  <c r="L26" i="35"/>
  <c r="L25" i="35"/>
  <c r="L24" i="35"/>
  <c r="L23" i="35"/>
  <c r="L22" i="35"/>
  <c r="L21" i="35"/>
  <c r="L20" i="35"/>
  <c r="L19" i="35"/>
  <c r="L18" i="35"/>
  <c r="L17" i="35"/>
  <c r="L16" i="35"/>
  <c r="L15" i="35"/>
  <c r="L14" i="35"/>
  <c r="L13" i="35"/>
  <c r="L12" i="35"/>
  <c r="L11" i="35"/>
  <c r="O74" i="104" l="1"/>
  <c r="N74" i="104"/>
  <c r="M74" i="104"/>
  <c r="K74" i="104"/>
  <c r="J74" i="104"/>
  <c r="I74" i="104"/>
  <c r="H74" i="104"/>
  <c r="G74" i="104"/>
  <c r="F74" i="104"/>
  <c r="E74" i="104"/>
  <c r="D74" i="104"/>
  <c r="C74" i="104"/>
  <c r="B74" i="104"/>
  <c r="L73" i="104"/>
  <c r="L72" i="104"/>
  <c r="L71" i="104"/>
  <c r="L70" i="104"/>
  <c r="L69" i="104"/>
  <c r="L68" i="104"/>
  <c r="L67" i="104"/>
  <c r="L66" i="104"/>
  <c r="L65" i="104"/>
  <c r="L64" i="104"/>
  <c r="L63" i="104"/>
  <c r="L62" i="104"/>
  <c r="L61" i="104"/>
  <c r="L60" i="104"/>
  <c r="L59" i="104"/>
  <c r="L58" i="104"/>
  <c r="L57" i="104"/>
  <c r="L56" i="104"/>
  <c r="L55" i="104"/>
  <c r="L54" i="104"/>
  <c r="L53" i="104"/>
  <c r="L52" i="104"/>
  <c r="L51" i="104"/>
  <c r="L50" i="104"/>
  <c r="L49" i="104"/>
  <c r="L48" i="104"/>
  <c r="L47" i="104"/>
  <c r="L46" i="104"/>
  <c r="L45" i="104"/>
  <c r="L44" i="104"/>
  <c r="L43" i="104"/>
  <c r="L42" i="104"/>
  <c r="L41" i="104"/>
  <c r="L40" i="104"/>
  <c r="L39" i="104"/>
  <c r="L38" i="104"/>
  <c r="L37" i="104"/>
  <c r="L36" i="104"/>
  <c r="L35" i="104"/>
  <c r="L34" i="104"/>
  <c r="L33" i="104"/>
  <c r="L32" i="104"/>
  <c r="L31" i="104"/>
  <c r="L30" i="104"/>
  <c r="L29" i="104"/>
  <c r="L28" i="104"/>
  <c r="L27" i="104"/>
  <c r="L26" i="104"/>
  <c r="L25" i="104"/>
  <c r="L24" i="104"/>
  <c r="L23" i="104"/>
  <c r="L22" i="104"/>
  <c r="L21" i="104"/>
  <c r="L20" i="104"/>
  <c r="L19" i="104"/>
  <c r="L18" i="104"/>
  <c r="L17" i="104"/>
  <c r="L16" i="104"/>
  <c r="L15" i="104"/>
  <c r="L14" i="104"/>
  <c r="L13" i="104"/>
  <c r="L12" i="104"/>
  <c r="L11" i="104"/>
  <c r="L74" i="104" s="1"/>
  <c r="L73" i="98" l="1"/>
  <c r="L72" i="98"/>
  <c r="L71" i="98"/>
  <c r="L70" i="98"/>
  <c r="L69" i="98"/>
  <c r="L68" i="98"/>
  <c r="L67" i="98"/>
  <c r="L66" i="98"/>
  <c r="L65" i="98"/>
  <c r="L64" i="98"/>
  <c r="L63" i="98"/>
  <c r="L62" i="98"/>
  <c r="L61" i="98"/>
  <c r="L60" i="98"/>
  <c r="L59" i="98"/>
  <c r="L58" i="98"/>
  <c r="L57" i="98"/>
  <c r="L56" i="98"/>
  <c r="L55" i="98"/>
  <c r="L54" i="98"/>
  <c r="L53" i="98"/>
  <c r="L52" i="98"/>
  <c r="L51" i="98"/>
  <c r="L50" i="98"/>
  <c r="L49" i="98"/>
  <c r="L48" i="98"/>
  <c r="L47" i="98"/>
  <c r="L46" i="98"/>
  <c r="L45" i="98"/>
  <c r="L44" i="98"/>
  <c r="L43" i="98"/>
  <c r="L42" i="98"/>
  <c r="L41" i="98"/>
  <c r="L40" i="98"/>
  <c r="L39" i="98"/>
  <c r="L38" i="98"/>
  <c r="L37" i="98"/>
  <c r="L36" i="98"/>
  <c r="L35" i="98"/>
  <c r="L34" i="98"/>
  <c r="L33" i="98"/>
  <c r="L32" i="98"/>
  <c r="L31" i="98"/>
  <c r="L30" i="98"/>
  <c r="L29" i="98"/>
  <c r="L28" i="98"/>
  <c r="L27" i="98"/>
  <c r="L26" i="98"/>
  <c r="L25" i="98"/>
  <c r="L24" i="98"/>
  <c r="L23" i="98"/>
  <c r="L22" i="98"/>
  <c r="L21" i="98"/>
  <c r="L20" i="98"/>
  <c r="L19" i="98"/>
  <c r="L18" i="98"/>
  <c r="L17" i="98"/>
  <c r="L16" i="98"/>
  <c r="L15" i="98"/>
  <c r="L14" i="98"/>
  <c r="L13" i="98"/>
  <c r="L12" i="98"/>
  <c r="L11" i="98"/>
  <c r="L73" i="96" l="1"/>
  <c r="L72" i="96"/>
  <c r="L71" i="96"/>
  <c r="L70" i="96"/>
  <c r="L69" i="96"/>
  <c r="L68" i="96"/>
  <c r="L67" i="96"/>
  <c r="L66" i="96"/>
  <c r="L65" i="96"/>
  <c r="L64" i="96"/>
  <c r="L63" i="96"/>
  <c r="L62" i="96"/>
  <c r="C62" i="96"/>
  <c r="L61" i="96"/>
  <c r="L60" i="96"/>
  <c r="L59" i="96"/>
  <c r="L58" i="96"/>
  <c r="L57" i="96"/>
  <c r="L56" i="96"/>
  <c r="L55" i="96"/>
  <c r="L54" i="96"/>
  <c r="L53" i="96"/>
  <c r="L52" i="96"/>
  <c r="L51" i="96"/>
  <c r="L50" i="96"/>
  <c r="L49" i="96"/>
  <c r="L48" i="96"/>
  <c r="L47" i="96"/>
  <c r="L46" i="96"/>
  <c r="L45" i="96"/>
  <c r="L44" i="96"/>
  <c r="L43" i="96"/>
  <c r="L42" i="96"/>
  <c r="L41" i="96"/>
  <c r="L40" i="96"/>
  <c r="L39" i="96"/>
  <c r="L38" i="96"/>
  <c r="L37" i="96"/>
  <c r="L36" i="96"/>
  <c r="L35" i="96"/>
  <c r="L34" i="96"/>
  <c r="L33" i="96"/>
  <c r="L32" i="96"/>
  <c r="L31" i="96"/>
  <c r="L30" i="96"/>
  <c r="L29" i="96"/>
  <c r="L28" i="96"/>
  <c r="L27" i="96"/>
  <c r="L26" i="96"/>
  <c r="L25" i="96"/>
  <c r="L24" i="96"/>
  <c r="L23" i="96"/>
  <c r="L22" i="96"/>
  <c r="L21" i="96"/>
  <c r="L20" i="96"/>
  <c r="L19" i="96"/>
  <c r="L18" i="96"/>
  <c r="L17" i="96"/>
  <c r="L16" i="96"/>
  <c r="L15" i="96"/>
  <c r="L14" i="96"/>
  <c r="L13" i="96"/>
  <c r="L12" i="96"/>
  <c r="L11" i="96"/>
  <c r="L73" i="57" l="1"/>
  <c r="L72" i="57"/>
  <c r="L71" i="57"/>
  <c r="L70" i="57"/>
  <c r="L69" i="57"/>
  <c r="L68" i="57"/>
  <c r="L67" i="57"/>
  <c r="L66" i="57"/>
  <c r="L65" i="57"/>
  <c r="L64" i="57"/>
  <c r="L63" i="57"/>
  <c r="L62" i="57"/>
  <c r="L61" i="57"/>
  <c r="L60" i="57"/>
  <c r="L59" i="57"/>
  <c r="L58" i="57"/>
  <c r="L57" i="57"/>
  <c r="L56" i="57"/>
  <c r="L55" i="57"/>
  <c r="L54" i="57"/>
  <c r="L53" i="57"/>
  <c r="L52" i="57"/>
  <c r="L51" i="57"/>
  <c r="L50" i="57"/>
  <c r="L49" i="57"/>
  <c r="L48" i="57"/>
  <c r="L47" i="57"/>
  <c r="L46" i="57"/>
  <c r="L45" i="57"/>
  <c r="L44" i="57"/>
  <c r="L43" i="57"/>
  <c r="L42" i="57"/>
  <c r="L41" i="57"/>
  <c r="L40" i="57"/>
  <c r="L39" i="57"/>
  <c r="L38" i="57"/>
  <c r="L37" i="57"/>
  <c r="L36" i="57"/>
  <c r="L35" i="57"/>
  <c r="L34" i="57"/>
  <c r="L33" i="57"/>
  <c r="L32" i="57"/>
  <c r="L31" i="57"/>
  <c r="L30" i="57"/>
  <c r="L29" i="57"/>
  <c r="L28" i="57"/>
  <c r="L27" i="57"/>
  <c r="L26" i="57"/>
  <c r="L25" i="57"/>
  <c r="L24" i="57"/>
  <c r="L23" i="57"/>
  <c r="L22" i="57"/>
  <c r="L21" i="57"/>
  <c r="L20" i="57"/>
  <c r="L19" i="57"/>
  <c r="L18" i="57"/>
  <c r="L17" i="57"/>
  <c r="L16" i="57"/>
  <c r="L15" i="57"/>
  <c r="L14" i="57"/>
  <c r="L13" i="57"/>
  <c r="L12" i="57"/>
  <c r="L11" i="57"/>
  <c r="L73" i="94" l="1"/>
  <c r="L72" i="94"/>
  <c r="L71" i="94"/>
  <c r="L70" i="94"/>
  <c r="L69" i="94"/>
  <c r="L68" i="94"/>
  <c r="L67" i="94"/>
  <c r="L66" i="94"/>
  <c r="L65" i="94"/>
  <c r="L64" i="94"/>
  <c r="L63" i="94"/>
  <c r="L62" i="94"/>
  <c r="L61" i="94"/>
  <c r="L60" i="94"/>
  <c r="G60" i="94"/>
  <c r="I60" i="94" s="1"/>
  <c r="L59" i="94"/>
  <c r="L58" i="94"/>
  <c r="L57" i="94"/>
  <c r="L56" i="94"/>
  <c r="L55" i="94"/>
  <c r="L54" i="94"/>
  <c r="I54" i="94"/>
  <c r="G54" i="94"/>
  <c r="L53" i="94"/>
  <c r="L52" i="94"/>
  <c r="L51" i="94"/>
  <c r="L50" i="94"/>
  <c r="L49" i="94"/>
  <c r="L48" i="94"/>
  <c r="L47" i="94"/>
  <c r="L46" i="94"/>
  <c r="L45" i="94"/>
  <c r="L44" i="94"/>
  <c r="L43" i="94"/>
  <c r="L42" i="94"/>
  <c r="L41" i="94"/>
  <c r="L40" i="94"/>
  <c r="L39" i="94"/>
  <c r="L38" i="94"/>
  <c r="L37" i="94"/>
  <c r="L36" i="94"/>
  <c r="L35" i="94"/>
  <c r="L34" i="94"/>
  <c r="L33" i="94"/>
  <c r="L32" i="94"/>
  <c r="L31" i="94"/>
  <c r="L30" i="94"/>
  <c r="L29" i="94"/>
  <c r="L28" i="94"/>
  <c r="I28" i="94"/>
  <c r="G28" i="94"/>
  <c r="L27" i="94"/>
  <c r="L26" i="94"/>
  <c r="L25" i="94"/>
  <c r="L24" i="94"/>
  <c r="L23" i="94"/>
  <c r="L22" i="94"/>
  <c r="L21" i="94"/>
  <c r="L20" i="94"/>
  <c r="L19" i="94"/>
  <c r="L18" i="94"/>
  <c r="L17" i="94"/>
  <c r="L16" i="94"/>
  <c r="I16" i="94"/>
  <c r="L15" i="94"/>
  <c r="L14" i="94"/>
  <c r="G14" i="94"/>
  <c r="I14" i="94" s="1"/>
  <c r="L13" i="94"/>
  <c r="L12" i="94"/>
  <c r="L11" i="94"/>
  <c r="L73" i="38" l="1"/>
  <c r="L72" i="38"/>
  <c r="L71" i="38"/>
  <c r="L70" i="38"/>
  <c r="L69" i="38"/>
  <c r="L68" i="38"/>
  <c r="L67" i="38"/>
  <c r="L66" i="38"/>
  <c r="L65" i="38"/>
  <c r="L64" i="38"/>
  <c r="L63" i="38"/>
  <c r="L62" i="38"/>
  <c r="L61" i="38"/>
  <c r="L60" i="38"/>
  <c r="L59" i="38"/>
  <c r="L58" i="38"/>
  <c r="L57" i="38"/>
  <c r="L56" i="38"/>
  <c r="L55" i="38"/>
  <c r="L54" i="38"/>
  <c r="L53" i="38"/>
  <c r="L52" i="38"/>
  <c r="L51" i="38"/>
  <c r="L50" i="38"/>
  <c r="L49" i="38"/>
  <c r="L48" i="38"/>
  <c r="L47" i="38"/>
  <c r="L46" i="38"/>
  <c r="L45" i="38"/>
  <c r="L44" i="38"/>
  <c r="L43" i="38"/>
  <c r="L42" i="38"/>
  <c r="L41" i="38"/>
  <c r="L40" i="38"/>
  <c r="L39" i="38"/>
  <c r="L38" i="38"/>
  <c r="L37" i="38"/>
  <c r="L36" i="38"/>
  <c r="L35" i="38"/>
  <c r="L34" i="38"/>
  <c r="L33" i="38"/>
  <c r="L32" i="38"/>
  <c r="L31" i="38"/>
  <c r="L30" i="38"/>
  <c r="L29" i="38"/>
  <c r="L28" i="38"/>
  <c r="L27" i="38"/>
  <c r="L26" i="38"/>
  <c r="L25" i="38"/>
  <c r="L24" i="38"/>
  <c r="L23" i="38"/>
  <c r="L22" i="38"/>
  <c r="L21" i="38"/>
  <c r="L20" i="38"/>
  <c r="L19" i="38"/>
  <c r="L18" i="38"/>
  <c r="L17" i="38"/>
  <c r="L16" i="38"/>
  <c r="L15" i="38"/>
  <c r="L14" i="38"/>
  <c r="L13" i="38"/>
  <c r="L12" i="38"/>
  <c r="L11" i="38"/>
  <c r="L73" i="92" l="1"/>
  <c r="L72" i="92"/>
  <c r="L71" i="92"/>
  <c r="L70" i="92"/>
  <c r="L69" i="92"/>
  <c r="L68" i="92"/>
  <c r="L67" i="92"/>
  <c r="L66" i="92"/>
  <c r="L65" i="92"/>
  <c r="I65" i="92"/>
  <c r="L64" i="92"/>
  <c r="L63" i="92"/>
  <c r="L61" i="92"/>
  <c r="L60" i="92"/>
  <c r="L59" i="92"/>
  <c r="L58" i="92"/>
  <c r="L57" i="92"/>
  <c r="L56" i="92"/>
  <c r="I56" i="92"/>
  <c r="L55" i="92"/>
  <c r="L54" i="92"/>
  <c r="I54" i="92"/>
  <c r="L53" i="92"/>
  <c r="L52" i="92"/>
  <c r="I52" i="92"/>
  <c r="L51" i="92"/>
  <c r="L50" i="92"/>
  <c r="L49" i="92"/>
  <c r="L48" i="92"/>
  <c r="L47" i="92"/>
  <c r="L46" i="92"/>
  <c r="L45" i="92"/>
  <c r="L44" i="92"/>
  <c r="L43" i="92"/>
  <c r="L42" i="92"/>
  <c r="L41" i="92"/>
  <c r="L40" i="92"/>
  <c r="L39" i="92"/>
  <c r="L38" i="92"/>
  <c r="L37" i="92"/>
  <c r="L36" i="92"/>
  <c r="L35" i="92"/>
  <c r="L34" i="92"/>
  <c r="L33" i="92"/>
  <c r="L32" i="92"/>
  <c r="L31" i="92"/>
  <c r="L30" i="92"/>
  <c r="L29" i="92"/>
  <c r="L28" i="92"/>
  <c r="I28" i="92"/>
  <c r="L27" i="92"/>
  <c r="L26" i="92"/>
  <c r="L25" i="92"/>
  <c r="L24" i="92"/>
  <c r="L23" i="92"/>
  <c r="I23" i="92"/>
  <c r="L22" i="92"/>
  <c r="L21" i="92"/>
  <c r="I21" i="92"/>
  <c r="L20" i="92"/>
  <c r="I20" i="92"/>
  <c r="L19" i="92"/>
  <c r="I19" i="92"/>
  <c r="L18" i="92"/>
  <c r="I18" i="92"/>
  <c r="L17" i="92"/>
  <c r="I17" i="92"/>
  <c r="L16" i="92"/>
  <c r="L15" i="92"/>
  <c r="L14" i="92"/>
  <c r="L13" i="92"/>
  <c r="I13" i="92"/>
  <c r="L12" i="92"/>
  <c r="I12" i="92"/>
  <c r="L11" i="92"/>
  <c r="I11" i="92"/>
  <c r="L73" i="16" l="1"/>
  <c r="L72" i="16"/>
  <c r="L71" i="16"/>
  <c r="L70" i="16"/>
  <c r="L69" i="16"/>
  <c r="L68" i="16"/>
  <c r="L67" i="16"/>
  <c r="L66" i="16"/>
  <c r="L65" i="16"/>
  <c r="L64" i="16"/>
  <c r="L63" i="16"/>
  <c r="O62" i="16"/>
  <c r="L62" i="16"/>
  <c r="I62" i="16"/>
  <c r="L61" i="16"/>
  <c r="L60" i="16"/>
  <c r="L59" i="16"/>
  <c r="L58" i="16"/>
  <c r="L57" i="16"/>
  <c r="L56" i="16"/>
  <c r="L55" i="16"/>
  <c r="L54" i="16"/>
  <c r="L53" i="16"/>
  <c r="L52" i="16"/>
  <c r="L51" i="16"/>
  <c r="L50" i="16"/>
  <c r="L49" i="16"/>
  <c r="L48" i="16"/>
  <c r="L47" i="16"/>
  <c r="L46" i="16"/>
  <c r="L45" i="16"/>
  <c r="L44" i="16"/>
  <c r="L43" i="16"/>
  <c r="L42" i="16"/>
  <c r="L41" i="16"/>
  <c r="L40" i="16"/>
  <c r="L39" i="16"/>
  <c r="L38" i="16"/>
  <c r="L37" i="16"/>
  <c r="L36" i="16"/>
  <c r="L35" i="16"/>
  <c r="L34" i="16"/>
  <c r="L33" i="16"/>
  <c r="L32" i="16"/>
  <c r="L31" i="16"/>
  <c r="L30" i="16"/>
  <c r="L29" i="16"/>
  <c r="L28" i="16"/>
  <c r="L27" i="16"/>
  <c r="L26" i="16"/>
  <c r="L25" i="16"/>
  <c r="L24" i="16"/>
  <c r="L23" i="16"/>
  <c r="L22" i="16"/>
  <c r="L21" i="16"/>
  <c r="L20" i="16"/>
  <c r="L19" i="16"/>
  <c r="L18" i="16"/>
  <c r="L17" i="16"/>
  <c r="L16" i="16"/>
  <c r="L15" i="16"/>
  <c r="L14" i="16"/>
  <c r="L13" i="16"/>
  <c r="L12" i="16"/>
  <c r="L11" i="16"/>
  <c r="L73" i="44" l="1"/>
  <c r="L72" i="44"/>
  <c r="L71" i="44"/>
  <c r="L70" i="44"/>
  <c r="L69" i="44"/>
  <c r="L68" i="44"/>
  <c r="L67" i="44"/>
  <c r="L66" i="44"/>
  <c r="L65" i="44"/>
  <c r="L64" i="44"/>
  <c r="L63" i="44"/>
  <c r="L61" i="44"/>
  <c r="L60" i="44"/>
  <c r="L59" i="44"/>
  <c r="L58" i="44"/>
  <c r="L57" i="44"/>
  <c r="L56" i="44"/>
  <c r="L55" i="44"/>
  <c r="L54" i="44"/>
  <c r="L53" i="44"/>
  <c r="L52" i="44"/>
  <c r="L51" i="44"/>
  <c r="L50" i="44"/>
  <c r="L49" i="44"/>
  <c r="L48" i="44"/>
  <c r="L47" i="44"/>
  <c r="L46" i="44"/>
  <c r="L45" i="44"/>
  <c r="L44" i="44"/>
  <c r="L43" i="44"/>
  <c r="L42" i="44"/>
  <c r="L41" i="44"/>
  <c r="L40" i="44"/>
  <c r="L39" i="44"/>
  <c r="L38" i="44"/>
  <c r="L37" i="44"/>
  <c r="L36" i="44"/>
  <c r="L35" i="44"/>
  <c r="L34" i="44"/>
  <c r="L33" i="44"/>
  <c r="L32" i="44"/>
  <c r="L31" i="44"/>
  <c r="L30" i="44"/>
  <c r="L29" i="44"/>
  <c r="L28" i="44"/>
  <c r="L27" i="44"/>
  <c r="L26" i="44"/>
  <c r="L25" i="44"/>
  <c r="L24" i="44"/>
  <c r="L23" i="44"/>
  <c r="L22" i="44"/>
  <c r="L21" i="44"/>
  <c r="L20" i="44"/>
  <c r="L19" i="44"/>
  <c r="L18" i="44"/>
  <c r="L17" i="44"/>
  <c r="L16" i="44"/>
  <c r="L15" i="44"/>
  <c r="L14" i="44"/>
  <c r="L13" i="44"/>
  <c r="L12" i="44"/>
  <c r="L11" i="44"/>
  <c r="L73" i="25" l="1"/>
  <c r="L72" i="25"/>
  <c r="L71" i="25"/>
  <c r="L70" i="25"/>
  <c r="L69" i="25"/>
  <c r="L68" i="25"/>
  <c r="L67" i="25"/>
  <c r="L66" i="25"/>
  <c r="L65" i="25"/>
  <c r="L64" i="25"/>
  <c r="L63" i="25"/>
  <c r="L62" i="25"/>
  <c r="L61" i="25"/>
  <c r="L60" i="25"/>
  <c r="L59" i="25"/>
  <c r="L58" i="25"/>
  <c r="L57" i="25"/>
  <c r="L56" i="25"/>
  <c r="L55" i="25"/>
  <c r="L54" i="25"/>
  <c r="L53" i="25"/>
  <c r="L52" i="25"/>
  <c r="L51" i="25"/>
  <c r="L50" i="25"/>
  <c r="L49" i="25"/>
  <c r="L48" i="25"/>
  <c r="L47" i="25"/>
  <c r="L46" i="25"/>
  <c r="L45" i="25"/>
  <c r="L44" i="25"/>
  <c r="L43" i="25"/>
  <c r="L42" i="25"/>
  <c r="L41" i="25"/>
  <c r="L40" i="25"/>
  <c r="L39" i="25"/>
  <c r="L38" i="25"/>
  <c r="L37" i="25"/>
  <c r="L36" i="25"/>
  <c r="L35" i="25"/>
  <c r="L34" i="25"/>
  <c r="L33" i="25"/>
  <c r="L32" i="25"/>
  <c r="L31" i="25"/>
  <c r="L30" i="25"/>
  <c r="L29" i="25"/>
  <c r="L28" i="25"/>
  <c r="L27" i="25"/>
  <c r="L26" i="25"/>
  <c r="L25" i="25"/>
  <c r="L24" i="25"/>
  <c r="L23" i="25"/>
  <c r="L22" i="25"/>
  <c r="L21" i="25"/>
  <c r="L20" i="25"/>
  <c r="L19" i="25"/>
  <c r="L18" i="25"/>
  <c r="L17" i="25"/>
  <c r="L16" i="25"/>
  <c r="L15" i="25"/>
  <c r="L14" i="25"/>
  <c r="L13" i="25"/>
  <c r="L12" i="25"/>
  <c r="L11" i="25"/>
  <c r="L73" i="50" l="1"/>
  <c r="L72" i="50"/>
  <c r="L71" i="50"/>
  <c r="L70" i="50"/>
  <c r="L69" i="50"/>
  <c r="L68" i="50"/>
  <c r="L67" i="50"/>
  <c r="L66" i="50"/>
  <c r="L65" i="50"/>
  <c r="L64" i="50"/>
  <c r="L63" i="50"/>
  <c r="L62" i="50"/>
  <c r="L61" i="50"/>
  <c r="L60" i="50"/>
  <c r="L59" i="50"/>
  <c r="L58" i="50"/>
  <c r="L57" i="50"/>
  <c r="L56" i="50"/>
  <c r="L55" i="50"/>
  <c r="L54" i="50"/>
  <c r="L53" i="50"/>
  <c r="L52" i="50"/>
  <c r="L51" i="50"/>
  <c r="L50" i="50"/>
  <c r="L49" i="50"/>
  <c r="L48" i="50"/>
  <c r="L47" i="50"/>
  <c r="L46" i="50"/>
  <c r="L45" i="50"/>
  <c r="L44" i="50"/>
  <c r="L43" i="50"/>
  <c r="L42" i="50"/>
  <c r="L41" i="50"/>
  <c r="L40" i="50"/>
  <c r="L39" i="50"/>
  <c r="L38" i="50"/>
  <c r="L37" i="50"/>
  <c r="L36" i="50"/>
  <c r="L35" i="50"/>
  <c r="L34" i="50"/>
  <c r="L33" i="50"/>
  <c r="L32" i="50"/>
  <c r="L31" i="50"/>
  <c r="L30" i="50"/>
  <c r="L29" i="50"/>
  <c r="L28" i="50"/>
  <c r="L27" i="50"/>
  <c r="L26" i="50"/>
  <c r="L25" i="50"/>
  <c r="L24" i="50"/>
  <c r="L23" i="50"/>
  <c r="L22" i="50"/>
  <c r="L21" i="50"/>
  <c r="L20" i="50"/>
  <c r="L19" i="50"/>
  <c r="L18" i="50"/>
  <c r="L17" i="50"/>
  <c r="L16" i="50"/>
  <c r="L15" i="50"/>
  <c r="L14" i="50"/>
  <c r="L13" i="50"/>
  <c r="L12" i="50"/>
  <c r="L11" i="50"/>
  <c r="L11" i="28" l="1"/>
  <c r="L73" i="30" l="1"/>
  <c r="L72" i="30"/>
  <c r="L71" i="30"/>
  <c r="L70" i="30"/>
  <c r="L69" i="30"/>
  <c r="L68" i="30"/>
  <c r="L67" i="30"/>
  <c r="L66" i="30"/>
  <c r="L65" i="30"/>
  <c r="L64" i="30"/>
  <c r="L63" i="30"/>
  <c r="L62" i="30"/>
  <c r="L61" i="30"/>
  <c r="L60" i="30"/>
  <c r="L59" i="30"/>
  <c r="L58" i="30"/>
  <c r="L57" i="30"/>
  <c r="L56" i="30"/>
  <c r="L55" i="30"/>
  <c r="L54" i="30"/>
  <c r="L53" i="30"/>
  <c r="L52" i="30"/>
  <c r="L51" i="30"/>
  <c r="L50" i="30"/>
  <c r="L49" i="30"/>
  <c r="L48" i="30"/>
  <c r="L47" i="30"/>
  <c r="L46" i="30"/>
  <c r="L45" i="30"/>
  <c r="L44" i="30"/>
  <c r="L43" i="30"/>
  <c r="L42" i="30"/>
  <c r="L41" i="30"/>
  <c r="L40" i="30"/>
  <c r="L39" i="30"/>
  <c r="L38" i="30"/>
  <c r="L37" i="30"/>
  <c r="L36" i="30"/>
  <c r="L35" i="30"/>
  <c r="L34" i="30"/>
  <c r="L33" i="30"/>
  <c r="L32" i="30"/>
  <c r="L31" i="30"/>
  <c r="L30" i="30"/>
  <c r="L29" i="30"/>
  <c r="L28" i="30"/>
  <c r="L27" i="30"/>
  <c r="L26" i="30"/>
  <c r="L25" i="30"/>
  <c r="L24" i="30"/>
  <c r="L23" i="30"/>
  <c r="L22" i="30"/>
  <c r="L21" i="30"/>
  <c r="L20" i="30"/>
  <c r="L19" i="30"/>
  <c r="L18" i="30"/>
  <c r="L17" i="30"/>
  <c r="L16" i="30"/>
  <c r="L15" i="30"/>
  <c r="L14" i="30"/>
  <c r="L13" i="30"/>
  <c r="L12" i="30"/>
  <c r="L11" i="30"/>
  <c r="I70" i="46" l="1"/>
  <c r="I68" i="46"/>
  <c r="I67" i="46"/>
  <c r="I45" i="46"/>
  <c r="I43" i="46"/>
  <c r="I41" i="46"/>
  <c r="I29" i="46"/>
  <c r="I25" i="46"/>
  <c r="I22" i="46"/>
  <c r="I11" i="46"/>
  <c r="L73" i="20" l="1"/>
  <c r="L72" i="20"/>
  <c r="L71" i="20"/>
  <c r="L70" i="20"/>
  <c r="L69" i="20"/>
  <c r="L68" i="20"/>
  <c r="L67" i="20"/>
  <c r="L66" i="20"/>
  <c r="L65" i="20"/>
  <c r="L64" i="20"/>
  <c r="L63" i="20"/>
  <c r="L62" i="20"/>
  <c r="L61" i="20"/>
  <c r="L60" i="20"/>
  <c r="L59" i="20"/>
  <c r="L58" i="20"/>
  <c r="L57" i="20"/>
  <c r="L56" i="20"/>
  <c r="L55" i="20"/>
  <c r="L54" i="20"/>
  <c r="L53" i="20"/>
  <c r="L52" i="20"/>
  <c r="L51" i="20"/>
  <c r="L50" i="20"/>
  <c r="L49" i="20"/>
  <c r="L48" i="20"/>
  <c r="L47" i="20"/>
  <c r="L46" i="20"/>
  <c r="L45" i="20"/>
  <c r="L44" i="20"/>
  <c r="L43" i="20"/>
  <c r="L42" i="20"/>
  <c r="L41" i="20"/>
  <c r="L40" i="20"/>
  <c r="L39" i="20"/>
  <c r="L38" i="20"/>
  <c r="L37" i="20"/>
  <c r="L36" i="20"/>
  <c r="L35" i="20"/>
  <c r="L34" i="20"/>
  <c r="L33" i="20"/>
  <c r="L32" i="20"/>
  <c r="L31" i="20"/>
  <c r="L30" i="20"/>
  <c r="L29" i="20"/>
  <c r="L28" i="20"/>
  <c r="L27" i="20"/>
  <c r="L26" i="20"/>
  <c r="L25" i="20"/>
  <c r="L24" i="20"/>
  <c r="L23" i="20"/>
  <c r="L22" i="20"/>
  <c r="L21" i="20"/>
  <c r="L20" i="20"/>
  <c r="L19" i="20"/>
  <c r="L18" i="20"/>
  <c r="L17" i="20"/>
  <c r="L16" i="20"/>
  <c r="L15" i="20"/>
  <c r="L14" i="20"/>
  <c r="L13" i="20"/>
  <c r="L12" i="20"/>
  <c r="L11" i="20"/>
  <c r="L73" i="40" l="1"/>
  <c r="L72" i="40"/>
  <c r="L71" i="40"/>
  <c r="L70" i="40"/>
  <c r="L69" i="40"/>
  <c r="L68" i="40"/>
  <c r="L67" i="40"/>
  <c r="L66" i="40"/>
  <c r="L65" i="40"/>
  <c r="L64" i="40"/>
  <c r="L63" i="40"/>
  <c r="L62" i="40"/>
  <c r="L61" i="40"/>
  <c r="L60" i="40"/>
  <c r="L59" i="40"/>
  <c r="L58" i="40"/>
  <c r="L57" i="40"/>
  <c r="L56" i="40"/>
  <c r="L55" i="40"/>
  <c r="L54" i="40"/>
  <c r="L53" i="40"/>
  <c r="L52" i="40"/>
  <c r="L51" i="40"/>
  <c r="L50" i="40"/>
  <c r="L49" i="40"/>
  <c r="L48" i="40"/>
  <c r="L47" i="40"/>
  <c r="L46" i="40"/>
  <c r="L45" i="40"/>
  <c r="L44" i="40"/>
  <c r="L43" i="40"/>
  <c r="L42" i="40"/>
  <c r="L41" i="40"/>
  <c r="L40" i="40"/>
  <c r="L39" i="40"/>
  <c r="L38" i="40"/>
  <c r="L37" i="40"/>
  <c r="L36" i="40"/>
  <c r="L35" i="40"/>
  <c r="L34" i="40"/>
  <c r="L33" i="40"/>
  <c r="L32" i="40"/>
  <c r="L31" i="40"/>
  <c r="L30" i="40"/>
  <c r="L29" i="40"/>
  <c r="L28" i="40"/>
  <c r="L27" i="40"/>
  <c r="L26" i="40"/>
  <c r="L25" i="40"/>
  <c r="L24" i="40"/>
  <c r="L23" i="40"/>
  <c r="L22" i="40"/>
  <c r="L21" i="40"/>
  <c r="L20" i="40"/>
  <c r="L19" i="40"/>
  <c r="L18" i="40"/>
  <c r="L17" i="40"/>
  <c r="L16" i="40"/>
  <c r="L15" i="40"/>
  <c r="L14" i="40"/>
  <c r="L13" i="40"/>
  <c r="L12" i="40"/>
  <c r="L11" i="40"/>
  <c r="L73" i="49" l="1"/>
  <c r="L72" i="49"/>
  <c r="L71" i="49"/>
  <c r="L70" i="49"/>
  <c r="L69" i="49"/>
  <c r="L68" i="49"/>
  <c r="L67" i="49"/>
  <c r="L66" i="49"/>
  <c r="L65" i="49"/>
  <c r="L64" i="49"/>
  <c r="L63" i="49"/>
  <c r="L62" i="49"/>
  <c r="L61" i="49"/>
  <c r="L60" i="49"/>
  <c r="L59" i="49"/>
  <c r="L58" i="49"/>
  <c r="L57" i="49"/>
  <c r="L56" i="49"/>
  <c r="L55" i="49"/>
  <c r="L54" i="49"/>
  <c r="L53" i="49"/>
  <c r="L52" i="49"/>
  <c r="L51" i="49"/>
  <c r="L50" i="49"/>
  <c r="L49" i="49"/>
  <c r="L48" i="49"/>
  <c r="L47" i="49"/>
  <c r="L46" i="49"/>
  <c r="L45" i="49"/>
  <c r="L44" i="49"/>
  <c r="L43" i="49"/>
  <c r="L42" i="49"/>
  <c r="L41" i="49"/>
  <c r="L40" i="49"/>
  <c r="L39" i="49"/>
  <c r="L38" i="49"/>
  <c r="L37" i="49"/>
  <c r="L36" i="49"/>
  <c r="L35" i="49"/>
  <c r="L34" i="49"/>
  <c r="L33" i="49"/>
  <c r="L32" i="49"/>
  <c r="L31" i="49"/>
  <c r="L30" i="49"/>
  <c r="L29" i="49"/>
  <c r="L28" i="49"/>
  <c r="L27" i="49"/>
  <c r="L26" i="49"/>
  <c r="L25" i="49"/>
  <c r="L24" i="49"/>
  <c r="L23" i="49"/>
  <c r="L22" i="49"/>
  <c r="L21" i="49"/>
  <c r="L20" i="49"/>
  <c r="L19" i="49"/>
  <c r="L18" i="49"/>
  <c r="L17" i="49"/>
  <c r="L16" i="49"/>
  <c r="L15" i="49"/>
  <c r="L14" i="49"/>
  <c r="L13" i="49"/>
  <c r="L12" i="49"/>
  <c r="L11" i="49"/>
  <c r="L73" i="17" l="1"/>
  <c r="L72" i="17"/>
  <c r="L71" i="17"/>
  <c r="L70" i="17"/>
  <c r="L69" i="17"/>
  <c r="L68" i="17"/>
  <c r="L67" i="17"/>
  <c r="L66" i="17"/>
  <c r="L65" i="17"/>
  <c r="L64" i="17"/>
  <c r="L63" i="17"/>
  <c r="L62" i="17"/>
  <c r="L61" i="17"/>
  <c r="L60" i="17"/>
  <c r="L59" i="17"/>
  <c r="L58" i="17"/>
  <c r="L57" i="17"/>
  <c r="L56" i="17"/>
  <c r="L55" i="17"/>
  <c r="L54" i="17"/>
  <c r="L53" i="17"/>
  <c r="L52" i="17"/>
  <c r="L51" i="17"/>
  <c r="L50" i="17"/>
  <c r="L49" i="17"/>
  <c r="L48" i="17"/>
  <c r="L47" i="17"/>
  <c r="L46" i="17"/>
  <c r="L45" i="17"/>
  <c r="L44" i="17"/>
  <c r="L43" i="17"/>
  <c r="L42" i="17"/>
  <c r="L41" i="17"/>
  <c r="L40" i="17"/>
  <c r="L39" i="17"/>
  <c r="L38" i="17"/>
  <c r="L37" i="17"/>
  <c r="L36" i="17"/>
  <c r="L35" i="17"/>
  <c r="L34" i="17"/>
  <c r="L33" i="17"/>
  <c r="L32" i="17"/>
  <c r="L31" i="17"/>
  <c r="L30" i="17"/>
  <c r="L29" i="17"/>
  <c r="L28" i="17"/>
  <c r="L27" i="17"/>
  <c r="L26" i="17"/>
  <c r="L25" i="17"/>
  <c r="L24" i="17"/>
  <c r="L23" i="17"/>
  <c r="L22" i="17"/>
  <c r="L21" i="17"/>
  <c r="L20" i="17"/>
  <c r="L19" i="17"/>
  <c r="L18" i="17"/>
  <c r="L17" i="17"/>
  <c r="L16" i="17"/>
  <c r="L15" i="17"/>
  <c r="L14" i="17"/>
  <c r="L13" i="17"/>
  <c r="L12" i="17"/>
  <c r="L11" i="17"/>
  <c r="L73" i="21" l="1"/>
  <c r="L72" i="21"/>
  <c r="L71" i="21"/>
  <c r="L70" i="21"/>
  <c r="L69" i="21"/>
  <c r="L68" i="21"/>
  <c r="L67" i="21"/>
  <c r="L66" i="21"/>
  <c r="O65" i="21"/>
  <c r="L65" i="21"/>
  <c r="L64" i="21"/>
  <c r="L63" i="21"/>
  <c r="L62" i="21"/>
  <c r="I62" i="21"/>
  <c r="G62" i="21"/>
  <c r="F62" i="21"/>
  <c r="L61" i="21"/>
  <c r="L60" i="21"/>
  <c r="L59" i="21"/>
  <c r="L58" i="21"/>
  <c r="O57" i="21"/>
  <c r="L57" i="21"/>
  <c r="L56" i="21"/>
  <c r="L55" i="21"/>
  <c r="L54" i="21"/>
  <c r="L53" i="21"/>
  <c r="L52" i="21"/>
  <c r="L51" i="21"/>
  <c r="L50" i="21"/>
  <c r="L49" i="21"/>
  <c r="L48" i="21"/>
  <c r="L47" i="21"/>
  <c r="L46" i="21"/>
  <c r="L45" i="21"/>
  <c r="B45" i="21"/>
  <c r="L44" i="21"/>
  <c r="O43" i="21"/>
  <c r="L43" i="21"/>
  <c r="L42" i="21"/>
  <c r="O41" i="21"/>
  <c r="L41" i="21"/>
  <c r="L40" i="21"/>
  <c r="L39" i="21"/>
  <c r="L38" i="21"/>
  <c r="L37" i="21"/>
  <c r="L36" i="21"/>
  <c r="L35" i="21"/>
  <c r="L34" i="21"/>
  <c r="L33" i="21"/>
  <c r="L32" i="21"/>
  <c r="L31" i="21"/>
  <c r="L30" i="21"/>
  <c r="L29" i="21"/>
  <c r="F29" i="21"/>
  <c r="L28" i="21"/>
  <c r="L27" i="21"/>
  <c r="L26" i="21"/>
  <c r="O25" i="21"/>
  <c r="L25" i="21"/>
  <c r="L24" i="21"/>
  <c r="O23" i="21"/>
  <c r="L23" i="21"/>
  <c r="L22" i="21"/>
  <c r="O21" i="21"/>
  <c r="L21" i="21"/>
  <c r="L20" i="21"/>
  <c r="O19" i="21"/>
  <c r="L19" i="21"/>
  <c r="O18" i="21"/>
  <c r="L18" i="21"/>
  <c r="L17" i="21"/>
  <c r="L16" i="21"/>
  <c r="L15" i="21"/>
  <c r="L14" i="21"/>
  <c r="L13" i="21"/>
  <c r="L12" i="21"/>
  <c r="O11" i="21"/>
  <c r="L11" i="21"/>
  <c r="L73" i="47" l="1"/>
  <c r="L72" i="47"/>
  <c r="L71" i="47"/>
  <c r="L70" i="47"/>
  <c r="L69" i="47"/>
  <c r="L68" i="47"/>
  <c r="L67" i="47"/>
  <c r="L66" i="47"/>
  <c r="L65" i="47"/>
  <c r="L64" i="47"/>
  <c r="L63" i="47"/>
  <c r="L62" i="47"/>
  <c r="L61" i="47"/>
  <c r="L60" i="47"/>
  <c r="L59" i="47"/>
  <c r="L58" i="47"/>
  <c r="L57" i="47"/>
  <c r="L56" i="47"/>
  <c r="L55" i="47"/>
  <c r="L54" i="47"/>
  <c r="L53" i="47"/>
  <c r="L52" i="47"/>
  <c r="L51" i="47"/>
  <c r="L50" i="47"/>
  <c r="L49" i="47"/>
  <c r="L48" i="47"/>
  <c r="L47" i="47"/>
  <c r="L46" i="47"/>
  <c r="L45" i="47"/>
  <c r="L44" i="47"/>
  <c r="L43" i="47"/>
  <c r="L42" i="47"/>
  <c r="L41" i="47"/>
  <c r="L40" i="47"/>
  <c r="L39" i="47"/>
  <c r="L38" i="47"/>
  <c r="L37" i="47"/>
  <c r="L36" i="47"/>
  <c r="L35" i="47"/>
  <c r="L34" i="47"/>
  <c r="L33" i="47"/>
  <c r="L32" i="47"/>
  <c r="L31" i="47"/>
  <c r="L30" i="47"/>
  <c r="L29" i="47"/>
  <c r="L28" i="47"/>
  <c r="L27" i="47"/>
  <c r="L26" i="47"/>
  <c r="L25" i="47"/>
  <c r="L24" i="47"/>
  <c r="L23" i="47"/>
  <c r="L22" i="47"/>
  <c r="L21" i="47"/>
  <c r="L20" i="47"/>
  <c r="L19" i="47"/>
  <c r="L18" i="47"/>
  <c r="L17" i="47"/>
  <c r="L16" i="47"/>
  <c r="L15" i="47"/>
  <c r="L14" i="47"/>
  <c r="L13" i="47"/>
  <c r="L12" i="47"/>
  <c r="L11" i="47"/>
  <c r="L73" i="97" l="1"/>
  <c r="L72" i="97"/>
  <c r="L71" i="97"/>
  <c r="L70" i="97"/>
  <c r="L69" i="97"/>
  <c r="L68" i="97"/>
  <c r="L67" i="97"/>
  <c r="L66" i="97"/>
  <c r="L65" i="97"/>
  <c r="L64" i="97"/>
  <c r="L63" i="97"/>
  <c r="L62" i="97"/>
  <c r="L61" i="97"/>
  <c r="L60" i="97"/>
  <c r="L59" i="97"/>
  <c r="L58" i="97"/>
  <c r="L57" i="97"/>
  <c r="L56" i="97"/>
  <c r="L55" i="97"/>
  <c r="L54" i="97"/>
  <c r="L53" i="97"/>
  <c r="L52" i="97"/>
  <c r="L51" i="97"/>
  <c r="L50" i="97"/>
  <c r="L49" i="97"/>
  <c r="L48" i="97"/>
  <c r="L47" i="97"/>
  <c r="L46" i="97"/>
  <c r="L45" i="97"/>
  <c r="L44" i="97"/>
  <c r="L43" i="97"/>
  <c r="L42" i="97"/>
  <c r="L41" i="97"/>
  <c r="L40" i="97"/>
  <c r="L39" i="97"/>
  <c r="L38" i="97"/>
  <c r="L37" i="97"/>
  <c r="L36" i="97"/>
  <c r="L35" i="97"/>
  <c r="L34" i="97"/>
  <c r="L33" i="97"/>
  <c r="L32" i="97"/>
  <c r="L31" i="97"/>
  <c r="L30" i="97"/>
  <c r="L29" i="97"/>
  <c r="L28" i="97"/>
  <c r="L27" i="97"/>
  <c r="L26" i="97"/>
  <c r="L25" i="97"/>
  <c r="L24" i="97"/>
  <c r="L23" i="97"/>
  <c r="L22" i="97"/>
  <c r="L21" i="97"/>
  <c r="L20" i="97"/>
  <c r="L19" i="97"/>
  <c r="L18" i="97"/>
  <c r="L17" i="97"/>
  <c r="L16" i="97"/>
  <c r="L15" i="97"/>
  <c r="L14" i="97"/>
  <c r="L13" i="97"/>
  <c r="L12" i="97"/>
  <c r="L11" i="97"/>
  <c r="L73" i="34" l="1"/>
  <c r="L72" i="34"/>
  <c r="L71" i="34"/>
  <c r="L70" i="34"/>
  <c r="L69" i="34"/>
  <c r="L68" i="34"/>
  <c r="L67" i="34"/>
  <c r="L66" i="34"/>
  <c r="L65" i="34"/>
  <c r="L64" i="34"/>
  <c r="L63" i="34"/>
  <c r="L62" i="34"/>
  <c r="L61" i="34"/>
  <c r="L60" i="34"/>
  <c r="L59" i="34"/>
  <c r="L58" i="34"/>
  <c r="L57" i="34"/>
  <c r="L56" i="34"/>
  <c r="L55" i="34"/>
  <c r="L54" i="34"/>
  <c r="L53" i="34"/>
  <c r="L52" i="34"/>
  <c r="L51" i="34"/>
  <c r="L50" i="34"/>
  <c r="L49" i="34"/>
  <c r="L48" i="34"/>
  <c r="L47" i="34"/>
  <c r="L46" i="34"/>
  <c r="L45" i="34"/>
  <c r="L44" i="34"/>
  <c r="L43" i="34"/>
  <c r="L42" i="34"/>
  <c r="L41" i="34"/>
  <c r="L40" i="34"/>
  <c r="L39" i="34"/>
  <c r="L38" i="34"/>
  <c r="L37" i="34"/>
  <c r="L36" i="34"/>
  <c r="L35" i="34"/>
  <c r="L34" i="34"/>
  <c r="L33" i="34"/>
  <c r="L32" i="34"/>
  <c r="L31" i="34"/>
  <c r="L30" i="34"/>
  <c r="L29" i="34"/>
  <c r="L28" i="34"/>
  <c r="L27" i="34"/>
  <c r="L26" i="34"/>
  <c r="L25" i="34"/>
  <c r="L24" i="34"/>
  <c r="L23" i="34"/>
  <c r="L22" i="34"/>
  <c r="L21" i="34"/>
  <c r="L20" i="34"/>
  <c r="L19" i="34"/>
  <c r="L18" i="34"/>
  <c r="L17" i="34"/>
  <c r="L16" i="34"/>
  <c r="L15" i="34"/>
  <c r="L14" i="34"/>
  <c r="L13" i="34"/>
  <c r="L12" i="34"/>
  <c r="L11" i="34"/>
  <c r="L73" i="61" l="1"/>
  <c r="L72" i="61"/>
  <c r="L71" i="61"/>
  <c r="L70" i="61"/>
  <c r="L69" i="61"/>
  <c r="L68" i="61"/>
  <c r="L67" i="61"/>
  <c r="L66" i="61"/>
  <c r="L65" i="61"/>
  <c r="L64" i="61"/>
  <c r="L63" i="61"/>
  <c r="L62" i="61"/>
  <c r="L61" i="61"/>
  <c r="L60" i="61"/>
  <c r="L59" i="61"/>
  <c r="L58" i="61"/>
  <c r="L57" i="61"/>
  <c r="L56" i="61"/>
  <c r="L55" i="61"/>
  <c r="L54" i="61"/>
  <c r="L53" i="61"/>
  <c r="L52" i="61"/>
  <c r="L51" i="61"/>
  <c r="L50" i="61"/>
  <c r="L49" i="61"/>
  <c r="L48" i="61"/>
  <c r="L47" i="61"/>
  <c r="L46" i="61"/>
  <c r="L45" i="61"/>
  <c r="L44" i="61"/>
  <c r="L43" i="61"/>
  <c r="L42" i="61"/>
  <c r="L41" i="61"/>
  <c r="L40" i="61"/>
  <c r="L39" i="61"/>
  <c r="L38" i="61"/>
  <c r="L37" i="61"/>
  <c r="L36" i="61"/>
  <c r="L35" i="61"/>
  <c r="L34" i="61"/>
  <c r="L33" i="61"/>
  <c r="L32" i="61"/>
  <c r="L31" i="61"/>
  <c r="L30" i="61"/>
  <c r="L29" i="61"/>
  <c r="L28" i="61"/>
  <c r="L27" i="61"/>
  <c r="L26" i="61"/>
  <c r="L25" i="61"/>
  <c r="L24" i="61"/>
  <c r="L23" i="61"/>
  <c r="L22" i="61"/>
  <c r="L21" i="61"/>
  <c r="L20" i="61"/>
  <c r="L19" i="61"/>
  <c r="L18" i="61"/>
  <c r="L17" i="61"/>
  <c r="L16" i="61"/>
  <c r="L15" i="61"/>
  <c r="L14" i="61"/>
  <c r="L13" i="61"/>
  <c r="L12" i="61"/>
  <c r="L11" i="61"/>
  <c r="L73" i="54" l="1"/>
  <c r="L72" i="54"/>
  <c r="L71" i="54"/>
  <c r="L70" i="54"/>
  <c r="L69" i="54"/>
  <c r="L68" i="54"/>
  <c r="L67" i="54"/>
  <c r="L66" i="54"/>
  <c r="L65" i="54"/>
  <c r="L64" i="54"/>
  <c r="L63" i="54"/>
  <c r="L62" i="54"/>
  <c r="L61" i="54"/>
  <c r="L60" i="54"/>
  <c r="L59" i="54"/>
  <c r="L58" i="54"/>
  <c r="L57" i="54"/>
  <c r="L56" i="54"/>
  <c r="L55" i="54"/>
  <c r="L54" i="54"/>
  <c r="L53" i="54"/>
  <c r="L52" i="54"/>
  <c r="L51" i="54"/>
  <c r="L50" i="54"/>
  <c r="L49" i="54"/>
  <c r="L48" i="54"/>
  <c r="L47" i="54"/>
  <c r="L46" i="54"/>
  <c r="L45" i="54"/>
  <c r="L44" i="54"/>
  <c r="L43" i="54"/>
  <c r="L42" i="54"/>
  <c r="L41" i="54"/>
  <c r="L40" i="54"/>
  <c r="L39" i="54"/>
  <c r="L38" i="54"/>
  <c r="L37" i="54"/>
  <c r="L36" i="54"/>
  <c r="L35" i="54"/>
  <c r="L34" i="54"/>
  <c r="L33" i="54"/>
  <c r="L32" i="54"/>
  <c r="L31" i="54"/>
  <c r="L30" i="54"/>
  <c r="L29" i="54"/>
  <c r="L28" i="54"/>
  <c r="L27" i="54"/>
  <c r="L26" i="54"/>
  <c r="L25" i="54"/>
  <c r="L24" i="54"/>
  <c r="L23" i="54"/>
  <c r="L22" i="54"/>
  <c r="L21" i="54"/>
  <c r="L20" i="54"/>
  <c r="L19" i="54"/>
  <c r="L18" i="54"/>
  <c r="L17" i="54"/>
  <c r="L16" i="54"/>
  <c r="L15" i="54"/>
  <c r="L14" i="54"/>
  <c r="L13" i="54"/>
  <c r="L12" i="54"/>
  <c r="L11" i="54"/>
  <c r="L11" i="23" l="1"/>
  <c r="O74" i="103" l="1"/>
  <c r="N74" i="103"/>
  <c r="M74" i="103"/>
  <c r="K74" i="103"/>
  <c r="J74" i="103"/>
  <c r="I74" i="103"/>
  <c r="H74" i="103"/>
  <c r="G74" i="103"/>
  <c r="F74" i="103"/>
  <c r="E74" i="103"/>
  <c r="D74" i="103"/>
  <c r="C74" i="103"/>
  <c r="B74" i="103"/>
  <c r="L73" i="103"/>
  <c r="L72" i="103"/>
  <c r="L71" i="103"/>
  <c r="L70" i="103"/>
  <c r="L69" i="103"/>
  <c r="L68" i="103"/>
  <c r="L67" i="103"/>
  <c r="L66" i="103"/>
  <c r="L65" i="103"/>
  <c r="L64" i="103"/>
  <c r="L63" i="103"/>
  <c r="L62" i="103"/>
  <c r="L61" i="103"/>
  <c r="L60" i="103"/>
  <c r="L59" i="103"/>
  <c r="L58" i="103"/>
  <c r="L57" i="103"/>
  <c r="L56" i="103"/>
  <c r="L55" i="103"/>
  <c r="L54" i="103"/>
  <c r="L53" i="103"/>
  <c r="L52" i="103"/>
  <c r="L51" i="103"/>
  <c r="L50" i="103"/>
  <c r="L49" i="103"/>
  <c r="L48" i="103"/>
  <c r="L47" i="103"/>
  <c r="L46" i="103"/>
  <c r="L45" i="103"/>
  <c r="L44" i="103"/>
  <c r="L43" i="103"/>
  <c r="L42" i="103"/>
  <c r="L41" i="103"/>
  <c r="L40" i="103"/>
  <c r="L39" i="103"/>
  <c r="L38" i="103"/>
  <c r="L37" i="103"/>
  <c r="L36" i="103"/>
  <c r="L35" i="103"/>
  <c r="L34" i="103"/>
  <c r="L33" i="103"/>
  <c r="L32" i="103"/>
  <c r="L31" i="103"/>
  <c r="L30" i="103"/>
  <c r="L29" i="103"/>
  <c r="L28" i="103"/>
  <c r="L27" i="103"/>
  <c r="L26" i="103"/>
  <c r="L25" i="103"/>
  <c r="L24" i="103"/>
  <c r="L23" i="103"/>
  <c r="L22" i="103"/>
  <c r="L21" i="103"/>
  <c r="L20" i="103"/>
  <c r="L19" i="103"/>
  <c r="L18" i="103"/>
  <c r="L17" i="103"/>
  <c r="L16" i="103"/>
  <c r="L15" i="103"/>
  <c r="L14" i="103"/>
  <c r="L13" i="103"/>
  <c r="L12" i="103"/>
  <c r="L11" i="103"/>
  <c r="L74" i="103" s="1"/>
  <c r="L73" i="28" l="1"/>
  <c r="L72" i="28"/>
  <c r="L71" i="28"/>
  <c r="L70" i="28"/>
  <c r="L69" i="28"/>
  <c r="L68" i="28"/>
  <c r="L67" i="28"/>
  <c r="L66" i="28"/>
  <c r="L65" i="28"/>
  <c r="L64" i="28"/>
  <c r="L63" i="28"/>
  <c r="L73" i="32"/>
  <c r="L72" i="32"/>
  <c r="L71" i="32"/>
  <c r="L70" i="32"/>
  <c r="L69" i="32"/>
  <c r="L68" i="32"/>
  <c r="L67" i="32"/>
  <c r="L66" i="32"/>
  <c r="L65" i="32"/>
  <c r="L64" i="32"/>
  <c r="L63" i="32"/>
  <c r="L73" i="23"/>
  <c r="L72" i="23"/>
  <c r="L71" i="23"/>
  <c r="L70" i="23"/>
  <c r="L69" i="23"/>
  <c r="L68" i="23"/>
  <c r="L67" i="23"/>
  <c r="L66" i="23"/>
  <c r="L65" i="23"/>
  <c r="L64" i="23"/>
  <c r="L63" i="23"/>
  <c r="L73" i="62"/>
  <c r="L72" i="62"/>
  <c r="L71" i="62"/>
  <c r="L70" i="62"/>
  <c r="L69" i="62"/>
  <c r="L68" i="62"/>
  <c r="L67" i="62"/>
  <c r="L66" i="62"/>
  <c r="L65" i="62"/>
  <c r="L64" i="62"/>
  <c r="L63" i="62"/>
  <c r="L73" i="43"/>
  <c r="L72" i="43"/>
  <c r="L71" i="43"/>
  <c r="L70" i="43"/>
  <c r="L69" i="43"/>
  <c r="L68" i="43"/>
  <c r="L67" i="43"/>
  <c r="L66" i="43"/>
  <c r="L65" i="43"/>
  <c r="L64" i="43"/>
  <c r="L63" i="43"/>
  <c r="L73" i="22"/>
  <c r="L72" i="22"/>
  <c r="L71" i="22"/>
  <c r="L70" i="22"/>
  <c r="L69" i="22"/>
  <c r="L68" i="22"/>
  <c r="L67" i="22"/>
  <c r="L66" i="22"/>
  <c r="L65" i="22"/>
  <c r="L64" i="22"/>
  <c r="L63" i="22"/>
  <c r="L73" i="52"/>
  <c r="L72" i="52"/>
  <c r="L71" i="52"/>
  <c r="L70" i="52"/>
  <c r="L69" i="52"/>
  <c r="L68" i="52"/>
  <c r="L67" i="52"/>
  <c r="L66" i="52"/>
  <c r="L65" i="52"/>
  <c r="L64" i="52"/>
  <c r="L63" i="52"/>
  <c r="L73" i="58"/>
  <c r="L72" i="58"/>
  <c r="L71" i="58"/>
  <c r="L70" i="58"/>
  <c r="L69" i="58"/>
  <c r="L68" i="58"/>
  <c r="L67" i="58"/>
  <c r="L66" i="58"/>
  <c r="L65" i="58"/>
  <c r="L64" i="58"/>
  <c r="L63" i="58"/>
  <c r="L73" i="42"/>
  <c r="L72" i="42"/>
  <c r="L71" i="42"/>
  <c r="L70" i="42"/>
  <c r="L69" i="42"/>
  <c r="L68" i="42"/>
  <c r="L67" i="42"/>
  <c r="L66" i="42"/>
  <c r="L65" i="42"/>
  <c r="L64" i="42"/>
  <c r="L63" i="42"/>
  <c r="L73" i="63"/>
  <c r="L72" i="63"/>
  <c r="L71" i="63"/>
  <c r="L70" i="63"/>
  <c r="L69" i="63"/>
  <c r="L68" i="63"/>
  <c r="L67" i="63"/>
  <c r="L66" i="63"/>
  <c r="L65" i="63"/>
  <c r="L64" i="63"/>
  <c r="L63" i="63"/>
  <c r="L73" i="29"/>
  <c r="L72" i="29"/>
  <c r="L71" i="29"/>
  <c r="L70" i="29"/>
  <c r="L69" i="29"/>
  <c r="L68" i="29"/>
  <c r="L67" i="29"/>
  <c r="L66" i="29"/>
  <c r="L65" i="29"/>
  <c r="L64" i="29"/>
  <c r="L63" i="29"/>
  <c r="L73" i="33"/>
  <c r="L72" i="33"/>
  <c r="L71" i="33"/>
  <c r="L70" i="33"/>
  <c r="L69" i="33"/>
  <c r="L68" i="33"/>
  <c r="L67" i="33"/>
  <c r="L66" i="33"/>
  <c r="L65" i="33"/>
  <c r="L64" i="33"/>
  <c r="L63" i="33"/>
  <c r="L73" i="41"/>
  <c r="L72" i="41"/>
  <c r="L71" i="41"/>
  <c r="L70" i="41"/>
  <c r="L69" i="41"/>
  <c r="L68" i="41"/>
  <c r="L67" i="41"/>
  <c r="L66" i="41"/>
  <c r="L65" i="41"/>
  <c r="L64" i="41"/>
  <c r="L63" i="41"/>
  <c r="L73" i="99"/>
  <c r="L72" i="99"/>
  <c r="L71" i="99"/>
  <c r="L70" i="99"/>
  <c r="L69" i="99"/>
  <c r="L68" i="99"/>
  <c r="L67" i="99"/>
  <c r="L66" i="99"/>
  <c r="L65" i="99"/>
  <c r="L64" i="99"/>
  <c r="L63" i="99"/>
  <c r="L73" i="66"/>
  <c r="L72" i="66"/>
  <c r="L71" i="66"/>
  <c r="L70" i="66"/>
  <c r="L69" i="66"/>
  <c r="L68" i="66"/>
  <c r="L67" i="66"/>
  <c r="L66" i="66"/>
  <c r="L65" i="66"/>
  <c r="L64" i="66"/>
  <c r="L63" i="66"/>
  <c r="L73" i="13"/>
  <c r="L72" i="13"/>
  <c r="L71" i="13"/>
  <c r="L70" i="13"/>
  <c r="L69" i="13"/>
  <c r="L68" i="13"/>
  <c r="L67" i="13"/>
  <c r="L66" i="13"/>
  <c r="L65" i="13"/>
  <c r="L64" i="13"/>
  <c r="L63" i="13"/>
  <c r="L73" i="27"/>
  <c r="L72" i="27"/>
  <c r="L71" i="27"/>
  <c r="L70" i="27"/>
  <c r="L69" i="27"/>
  <c r="L68" i="27"/>
  <c r="L67" i="27"/>
  <c r="L66" i="27"/>
  <c r="L65" i="27"/>
  <c r="L64" i="27"/>
  <c r="L63" i="27"/>
  <c r="L73" i="67"/>
  <c r="L72" i="67"/>
  <c r="L71" i="67"/>
  <c r="L70" i="67"/>
  <c r="L69" i="67"/>
  <c r="L68" i="67"/>
  <c r="L67" i="67"/>
  <c r="L66" i="67"/>
  <c r="L65" i="67"/>
  <c r="L64" i="67"/>
  <c r="L63" i="67"/>
  <c r="L73" i="80"/>
  <c r="L72" i="80"/>
  <c r="L71" i="80"/>
  <c r="L70" i="80"/>
  <c r="L69" i="80"/>
  <c r="L68" i="80"/>
  <c r="L67" i="80"/>
  <c r="L66" i="80"/>
  <c r="L65" i="80"/>
  <c r="L64" i="80"/>
  <c r="L63" i="80"/>
  <c r="L73" i="60"/>
  <c r="L72" i="60"/>
  <c r="L71" i="60"/>
  <c r="L70" i="60"/>
  <c r="L69" i="60"/>
  <c r="L68" i="60"/>
  <c r="L67" i="60"/>
  <c r="L66" i="60"/>
  <c r="L65" i="60"/>
  <c r="L64" i="60"/>
  <c r="L63" i="60"/>
  <c r="L73" i="26"/>
  <c r="L72" i="26"/>
  <c r="L71" i="26"/>
  <c r="L70" i="26"/>
  <c r="L69" i="26"/>
  <c r="L68" i="26"/>
  <c r="L67" i="26"/>
  <c r="L66" i="26"/>
  <c r="L65" i="26"/>
  <c r="L64" i="26"/>
  <c r="L63" i="26"/>
  <c r="L73" i="68"/>
  <c r="L72" i="68"/>
  <c r="L71" i="68"/>
  <c r="L70" i="68"/>
  <c r="L69" i="68"/>
  <c r="L68" i="68"/>
  <c r="L67" i="68"/>
  <c r="L66" i="68"/>
  <c r="L65" i="68"/>
  <c r="L64" i="68"/>
  <c r="L63" i="68"/>
  <c r="L73" i="65"/>
  <c r="L72" i="65"/>
  <c r="L71" i="65"/>
  <c r="L70" i="65"/>
  <c r="L69" i="65"/>
  <c r="L68" i="65"/>
  <c r="L67" i="65"/>
  <c r="L66" i="65"/>
  <c r="L65" i="65"/>
  <c r="L64" i="65"/>
  <c r="L63" i="65"/>
  <c r="L73" i="70"/>
  <c r="L72" i="70"/>
  <c r="L71" i="70"/>
  <c r="L70" i="70"/>
  <c r="L69" i="70"/>
  <c r="L68" i="70"/>
  <c r="L67" i="70"/>
  <c r="L66" i="70"/>
  <c r="L65" i="70"/>
  <c r="L64" i="70"/>
  <c r="L63" i="70"/>
  <c r="L73" i="82"/>
  <c r="L72" i="82"/>
  <c r="L71" i="82"/>
  <c r="L70" i="82"/>
  <c r="L69" i="82"/>
  <c r="L68" i="82"/>
  <c r="L67" i="82"/>
  <c r="L66" i="82"/>
  <c r="L65" i="82"/>
  <c r="L64" i="82"/>
  <c r="L63" i="82"/>
  <c r="L73" i="83"/>
  <c r="L72" i="83"/>
  <c r="L71" i="83"/>
  <c r="L70" i="83"/>
  <c r="L69" i="83"/>
  <c r="L68" i="83"/>
  <c r="L67" i="83"/>
  <c r="L66" i="83"/>
  <c r="L65" i="83"/>
  <c r="L64" i="83"/>
  <c r="L63" i="83"/>
  <c r="L73" i="84"/>
  <c r="L72" i="84"/>
  <c r="L71" i="84"/>
  <c r="L70" i="84"/>
  <c r="L69" i="84"/>
  <c r="L68" i="84"/>
  <c r="L67" i="84"/>
  <c r="L66" i="84"/>
  <c r="L65" i="84"/>
  <c r="L64" i="84"/>
  <c r="L63" i="84"/>
  <c r="L73" i="85"/>
  <c r="L72" i="85"/>
  <c r="L71" i="85"/>
  <c r="L70" i="85"/>
  <c r="L69" i="85"/>
  <c r="L68" i="85"/>
  <c r="L67" i="85"/>
  <c r="L66" i="85"/>
  <c r="L65" i="85"/>
  <c r="L64" i="85"/>
  <c r="L63" i="85"/>
  <c r="L73" i="86"/>
  <c r="L72" i="86"/>
  <c r="L71" i="86"/>
  <c r="L70" i="86"/>
  <c r="L69" i="86"/>
  <c r="L68" i="86"/>
  <c r="L67" i="86"/>
  <c r="L66" i="86"/>
  <c r="L65" i="86"/>
  <c r="L64" i="86"/>
  <c r="L63" i="86"/>
  <c r="L73" i="87"/>
  <c r="L72" i="87"/>
  <c r="L71" i="87"/>
  <c r="L70" i="87"/>
  <c r="L69" i="87"/>
  <c r="L68" i="87"/>
  <c r="L67" i="87"/>
  <c r="L66" i="87"/>
  <c r="L65" i="87"/>
  <c r="L64" i="87"/>
  <c r="L63" i="87"/>
  <c r="L73" i="88"/>
  <c r="L72" i="88"/>
  <c r="L71" i="88"/>
  <c r="L70" i="88"/>
  <c r="L69" i="88"/>
  <c r="L68" i="88"/>
  <c r="L67" i="88"/>
  <c r="L66" i="88"/>
  <c r="L65" i="88"/>
  <c r="L64" i="88"/>
  <c r="L63" i="88"/>
  <c r="L73" i="18"/>
  <c r="L72" i="18"/>
  <c r="L71" i="18"/>
  <c r="L70" i="18"/>
  <c r="L69" i="18"/>
  <c r="L68" i="18"/>
  <c r="L67" i="18"/>
  <c r="L66" i="18"/>
  <c r="L65" i="18"/>
  <c r="L64" i="18"/>
  <c r="L63" i="18"/>
  <c r="L73" i="89"/>
  <c r="L72" i="89"/>
  <c r="L71" i="89"/>
  <c r="L70" i="89"/>
  <c r="L69" i="89"/>
  <c r="L68" i="89"/>
  <c r="L67" i="89"/>
  <c r="L66" i="89"/>
  <c r="L65" i="89"/>
  <c r="L64" i="89"/>
  <c r="L63" i="89"/>
  <c r="L73" i="90"/>
  <c r="L72" i="90"/>
  <c r="L71" i="90"/>
  <c r="L70" i="90"/>
  <c r="L69" i="90"/>
  <c r="L68" i="90"/>
  <c r="L67" i="90"/>
  <c r="L66" i="90"/>
  <c r="L65" i="90"/>
  <c r="L64" i="90"/>
  <c r="L63" i="90"/>
  <c r="L73" i="72"/>
  <c r="L72" i="72"/>
  <c r="L71" i="72"/>
  <c r="L70" i="72"/>
  <c r="L69" i="72"/>
  <c r="L68" i="72"/>
  <c r="L67" i="72"/>
  <c r="L66" i="72"/>
  <c r="L65" i="72"/>
  <c r="L64" i="72"/>
  <c r="L63" i="72"/>
  <c r="L73" i="73"/>
  <c r="L72" i="73"/>
  <c r="L71" i="73"/>
  <c r="L70" i="73"/>
  <c r="L69" i="73"/>
  <c r="L68" i="73"/>
  <c r="L67" i="73"/>
  <c r="L66" i="73"/>
  <c r="L65" i="73"/>
  <c r="L64" i="73"/>
  <c r="L63" i="73"/>
  <c r="L73" i="75"/>
  <c r="L72" i="75"/>
  <c r="L71" i="75"/>
  <c r="L70" i="75"/>
  <c r="L69" i="75"/>
  <c r="L68" i="75"/>
  <c r="L67" i="75"/>
  <c r="L66" i="75"/>
  <c r="L65" i="75"/>
  <c r="L64" i="75"/>
  <c r="L63" i="75"/>
  <c r="L73" i="76"/>
  <c r="L72" i="76"/>
  <c r="L71" i="76"/>
  <c r="L70" i="76"/>
  <c r="L69" i="76"/>
  <c r="L68" i="76"/>
  <c r="L67" i="76"/>
  <c r="L66" i="76"/>
  <c r="L65" i="76"/>
  <c r="L64" i="76"/>
  <c r="L63" i="76"/>
  <c r="L73" i="100"/>
  <c r="L72" i="100"/>
  <c r="L71" i="100"/>
  <c r="L70" i="100"/>
  <c r="L69" i="100"/>
  <c r="L68" i="100"/>
  <c r="L67" i="100"/>
  <c r="L66" i="100"/>
  <c r="L65" i="100"/>
  <c r="L64" i="100"/>
  <c r="L63" i="100"/>
  <c r="L73" i="91"/>
  <c r="L72" i="91"/>
  <c r="L71" i="91"/>
  <c r="L70" i="91"/>
  <c r="L69" i="91"/>
  <c r="L68" i="91"/>
  <c r="L67" i="91"/>
  <c r="L66" i="91"/>
  <c r="L65" i="91"/>
  <c r="L64" i="91"/>
  <c r="L63" i="91"/>
  <c r="L73" i="77"/>
  <c r="L72" i="77"/>
  <c r="L71" i="77"/>
  <c r="L70" i="77"/>
  <c r="L69" i="77"/>
  <c r="L68" i="77"/>
  <c r="L67" i="77"/>
  <c r="L66" i="77"/>
  <c r="L65" i="77"/>
  <c r="L64" i="77"/>
  <c r="L63" i="77"/>
  <c r="L73" i="101"/>
  <c r="L72" i="101"/>
  <c r="L71" i="101"/>
  <c r="L70" i="101"/>
  <c r="L69" i="101"/>
  <c r="L68" i="101"/>
  <c r="L67" i="101"/>
  <c r="L66" i="101"/>
  <c r="L65" i="101"/>
  <c r="L64" i="101"/>
  <c r="L63" i="101"/>
  <c r="L73" i="102"/>
  <c r="L72" i="102"/>
  <c r="L71" i="102"/>
  <c r="L70" i="102"/>
  <c r="L69" i="102"/>
  <c r="L68" i="102"/>
  <c r="L67" i="102"/>
  <c r="L66" i="102"/>
  <c r="L65" i="102"/>
  <c r="L64" i="102"/>
  <c r="L63" i="102"/>
  <c r="L73" i="78"/>
  <c r="L72" i="78"/>
  <c r="L71" i="78"/>
  <c r="L70" i="78"/>
  <c r="L69" i="78"/>
  <c r="L68" i="78"/>
  <c r="L67" i="78"/>
  <c r="L66" i="78"/>
  <c r="L65" i="78"/>
  <c r="L64" i="78"/>
  <c r="L63" i="78"/>
  <c r="L73" i="71"/>
  <c r="L72" i="71"/>
  <c r="L71" i="71"/>
  <c r="L70" i="71"/>
  <c r="L69" i="71"/>
  <c r="L68" i="71"/>
  <c r="L67" i="71"/>
  <c r="L66" i="71"/>
  <c r="L65" i="71"/>
  <c r="L64" i="71"/>
  <c r="L63" i="71"/>
  <c r="L61" i="28"/>
  <c r="L60" i="28"/>
  <c r="L59" i="28"/>
  <c r="L58" i="28"/>
  <c r="L57" i="28"/>
  <c r="L56" i="28"/>
  <c r="L55" i="28"/>
  <c r="L54" i="28"/>
  <c r="L53" i="28"/>
  <c r="L52" i="28"/>
  <c r="L51" i="28"/>
  <c r="L50" i="28"/>
  <c r="L49" i="28"/>
  <c r="L48" i="28"/>
  <c r="L47" i="28"/>
  <c r="L46" i="28"/>
  <c r="L45" i="28"/>
  <c r="L44" i="28"/>
  <c r="L43" i="28"/>
  <c r="L42" i="28"/>
  <c r="L41" i="28"/>
  <c r="L40" i="28"/>
  <c r="L39" i="28"/>
  <c r="L38" i="28"/>
  <c r="L37" i="28"/>
  <c r="L36" i="28"/>
  <c r="L35" i="28"/>
  <c r="L34" i="28"/>
  <c r="L33" i="28"/>
  <c r="L32" i="28"/>
  <c r="L31" i="28"/>
  <c r="L30" i="28"/>
  <c r="L29" i="28"/>
  <c r="L28" i="28"/>
  <c r="L27" i="28"/>
  <c r="L26" i="28"/>
  <c r="L25" i="28"/>
  <c r="L24" i="28"/>
  <c r="L23" i="28"/>
  <c r="L22" i="28"/>
  <c r="L21" i="28"/>
  <c r="L20" i="28"/>
  <c r="L19" i="28"/>
  <c r="L18" i="28"/>
  <c r="L17" i="28"/>
  <c r="L16" i="28"/>
  <c r="L15" i="28"/>
  <c r="L14" i="28"/>
  <c r="L13" i="28"/>
  <c r="L12" i="28"/>
  <c r="L61" i="32"/>
  <c r="L60" i="32"/>
  <c r="L59" i="32"/>
  <c r="L58" i="32"/>
  <c r="L57" i="32"/>
  <c r="L56" i="32"/>
  <c r="L55" i="32"/>
  <c r="L54" i="32"/>
  <c r="L53" i="32"/>
  <c r="L52" i="32"/>
  <c r="L51" i="32"/>
  <c r="L50" i="32"/>
  <c r="L49" i="32"/>
  <c r="L48" i="32"/>
  <c r="L47" i="32"/>
  <c r="L46" i="32"/>
  <c r="L45" i="32"/>
  <c r="L44" i="32"/>
  <c r="L43" i="32"/>
  <c r="L42" i="32"/>
  <c r="L41" i="32"/>
  <c r="L40" i="32"/>
  <c r="L39" i="32"/>
  <c r="L38" i="32"/>
  <c r="L37" i="32"/>
  <c r="L36" i="32"/>
  <c r="L35" i="32"/>
  <c r="L34" i="32"/>
  <c r="L33" i="32"/>
  <c r="L32" i="32"/>
  <c r="L31" i="32"/>
  <c r="L30" i="32"/>
  <c r="L29" i="32"/>
  <c r="L28" i="32"/>
  <c r="L27" i="32"/>
  <c r="L26" i="32"/>
  <c r="L25" i="32"/>
  <c r="L24" i="32"/>
  <c r="L23" i="32"/>
  <c r="L22" i="32"/>
  <c r="L21" i="32"/>
  <c r="L20" i="32"/>
  <c r="L19" i="32"/>
  <c r="L18" i="32"/>
  <c r="L17" i="32"/>
  <c r="L16" i="32"/>
  <c r="L15" i="32"/>
  <c r="L14" i="32"/>
  <c r="L13" i="32"/>
  <c r="L12" i="32"/>
  <c r="L61" i="23"/>
  <c r="L60" i="23"/>
  <c r="L59" i="23"/>
  <c r="L58" i="23"/>
  <c r="L57" i="23"/>
  <c r="L56" i="23"/>
  <c r="L55" i="23"/>
  <c r="L54" i="23"/>
  <c r="L53" i="23"/>
  <c r="L52" i="23"/>
  <c r="L51" i="23"/>
  <c r="L50" i="23"/>
  <c r="L49" i="23"/>
  <c r="L48" i="23"/>
  <c r="L47" i="23"/>
  <c r="L46" i="23"/>
  <c r="L45" i="23"/>
  <c r="L44" i="23"/>
  <c r="L43" i="23"/>
  <c r="L42" i="23"/>
  <c r="L41" i="23"/>
  <c r="L40" i="23"/>
  <c r="L39" i="23"/>
  <c r="L38" i="23"/>
  <c r="L37" i="23"/>
  <c r="L36" i="23"/>
  <c r="L35" i="23"/>
  <c r="L34" i="23"/>
  <c r="L33" i="23"/>
  <c r="L32" i="23"/>
  <c r="L31" i="23"/>
  <c r="L30" i="23"/>
  <c r="L29" i="23"/>
  <c r="L28" i="23"/>
  <c r="L27" i="23"/>
  <c r="L26" i="23"/>
  <c r="L25" i="23"/>
  <c r="L24" i="23"/>
  <c r="L23" i="23"/>
  <c r="L22" i="23"/>
  <c r="L21" i="23"/>
  <c r="L20" i="23"/>
  <c r="L19" i="23"/>
  <c r="L18" i="23"/>
  <c r="L17" i="23"/>
  <c r="L16" i="23"/>
  <c r="L15" i="23"/>
  <c r="L14" i="23"/>
  <c r="L13" i="23"/>
  <c r="L12" i="23"/>
  <c r="L61" i="62"/>
  <c r="L60" i="62"/>
  <c r="L59" i="62"/>
  <c r="L58" i="62"/>
  <c r="L57" i="62"/>
  <c r="L56" i="62"/>
  <c r="L55" i="62"/>
  <c r="L54" i="62"/>
  <c r="L53" i="62"/>
  <c r="L52" i="62"/>
  <c r="L51" i="62"/>
  <c r="L50" i="62"/>
  <c r="L49" i="62"/>
  <c r="L48" i="62"/>
  <c r="L47" i="62"/>
  <c r="L46" i="62"/>
  <c r="L45" i="62"/>
  <c r="L44" i="62"/>
  <c r="L43" i="62"/>
  <c r="L42" i="62"/>
  <c r="L41" i="62"/>
  <c r="L40" i="62"/>
  <c r="L39" i="62"/>
  <c r="L38" i="62"/>
  <c r="L37" i="62"/>
  <c r="L36" i="62"/>
  <c r="L35" i="62"/>
  <c r="L34" i="62"/>
  <c r="L33" i="62"/>
  <c r="L32" i="62"/>
  <c r="L31" i="62"/>
  <c r="L30" i="62"/>
  <c r="L29" i="62"/>
  <c r="L28" i="62"/>
  <c r="L27" i="62"/>
  <c r="L26" i="62"/>
  <c r="L25" i="62"/>
  <c r="L24" i="62"/>
  <c r="L23" i="62"/>
  <c r="L22" i="62"/>
  <c r="L21" i="62"/>
  <c r="L20" i="62"/>
  <c r="L19" i="62"/>
  <c r="L18" i="62"/>
  <c r="L17" i="62"/>
  <c r="L16" i="62"/>
  <c r="L15" i="62"/>
  <c r="L14" i="62"/>
  <c r="L13" i="62"/>
  <c r="L12" i="62"/>
  <c r="L61" i="43"/>
  <c r="L60" i="43"/>
  <c r="L59" i="43"/>
  <c r="L58" i="43"/>
  <c r="L57" i="43"/>
  <c r="L56" i="43"/>
  <c r="L55" i="43"/>
  <c r="L54" i="43"/>
  <c r="L53" i="43"/>
  <c r="L52" i="43"/>
  <c r="L51" i="43"/>
  <c r="L50" i="43"/>
  <c r="L49" i="43"/>
  <c r="L48" i="43"/>
  <c r="L47" i="43"/>
  <c r="L46" i="43"/>
  <c r="L45" i="43"/>
  <c r="L44" i="43"/>
  <c r="L43" i="43"/>
  <c r="L42" i="43"/>
  <c r="L41" i="43"/>
  <c r="L40" i="43"/>
  <c r="L39" i="43"/>
  <c r="L38" i="43"/>
  <c r="L37" i="43"/>
  <c r="L36" i="43"/>
  <c r="L35" i="43"/>
  <c r="L34" i="43"/>
  <c r="L33" i="43"/>
  <c r="L32" i="43"/>
  <c r="L31" i="43"/>
  <c r="L30" i="43"/>
  <c r="L29" i="43"/>
  <c r="L28" i="43"/>
  <c r="L27" i="43"/>
  <c r="L26" i="43"/>
  <c r="L25" i="43"/>
  <c r="L24" i="43"/>
  <c r="L23" i="43"/>
  <c r="L22" i="43"/>
  <c r="L21" i="43"/>
  <c r="L20" i="43"/>
  <c r="L19" i="43"/>
  <c r="L18" i="43"/>
  <c r="L17" i="43"/>
  <c r="L16" i="43"/>
  <c r="L15" i="43"/>
  <c r="L14" i="43"/>
  <c r="L13" i="43"/>
  <c r="L12" i="43"/>
  <c r="L61" i="22"/>
  <c r="L60" i="22"/>
  <c r="L59" i="22"/>
  <c r="L58" i="22"/>
  <c r="L57" i="22"/>
  <c r="L56" i="22"/>
  <c r="L55" i="22"/>
  <c r="L54" i="22"/>
  <c r="L53" i="22"/>
  <c r="L52" i="22"/>
  <c r="L51" i="22"/>
  <c r="L50" i="22"/>
  <c r="L49" i="22"/>
  <c r="L48" i="22"/>
  <c r="L47" i="22"/>
  <c r="L46" i="22"/>
  <c r="L45" i="22"/>
  <c r="L44" i="22"/>
  <c r="L43" i="22"/>
  <c r="L42" i="22"/>
  <c r="L41" i="22"/>
  <c r="L40" i="22"/>
  <c r="L39" i="22"/>
  <c r="L38" i="22"/>
  <c r="L37" i="22"/>
  <c r="L36" i="22"/>
  <c r="L35" i="22"/>
  <c r="L34" i="22"/>
  <c r="L33" i="22"/>
  <c r="L32" i="22"/>
  <c r="L31" i="22"/>
  <c r="L30" i="22"/>
  <c r="L29" i="22"/>
  <c r="L28" i="22"/>
  <c r="L27" i="22"/>
  <c r="L26" i="22"/>
  <c r="L25" i="22"/>
  <c r="L24" i="22"/>
  <c r="L23" i="22"/>
  <c r="L22" i="22"/>
  <c r="L21" i="22"/>
  <c r="L20" i="22"/>
  <c r="L19" i="22"/>
  <c r="L18" i="22"/>
  <c r="L17" i="22"/>
  <c r="L16" i="22"/>
  <c r="L15" i="22"/>
  <c r="L14" i="22"/>
  <c r="L13" i="22"/>
  <c r="L12" i="22"/>
  <c r="L61" i="52"/>
  <c r="L60" i="52"/>
  <c r="L59" i="52"/>
  <c r="L58" i="52"/>
  <c r="L57" i="52"/>
  <c r="L56" i="52"/>
  <c r="L55" i="52"/>
  <c r="L54" i="52"/>
  <c r="L53" i="52"/>
  <c r="L52" i="52"/>
  <c r="L51" i="52"/>
  <c r="L50" i="52"/>
  <c r="L49" i="52"/>
  <c r="L48" i="52"/>
  <c r="L47" i="52"/>
  <c r="L46" i="52"/>
  <c r="L45" i="52"/>
  <c r="L44" i="52"/>
  <c r="L43" i="52"/>
  <c r="L42" i="52"/>
  <c r="L41" i="52"/>
  <c r="L40" i="52"/>
  <c r="L39" i="52"/>
  <c r="L38" i="52"/>
  <c r="L37" i="52"/>
  <c r="L36" i="52"/>
  <c r="L35" i="52"/>
  <c r="L34" i="52"/>
  <c r="L33" i="52"/>
  <c r="L32" i="52"/>
  <c r="L31" i="52"/>
  <c r="L30" i="52"/>
  <c r="L29" i="52"/>
  <c r="L28" i="52"/>
  <c r="L27" i="52"/>
  <c r="L26" i="52"/>
  <c r="L25" i="52"/>
  <c r="L24" i="52"/>
  <c r="L23" i="52"/>
  <c r="L22" i="52"/>
  <c r="L21" i="52"/>
  <c r="L20" i="52"/>
  <c r="L19" i="52"/>
  <c r="L18" i="52"/>
  <c r="L17" i="52"/>
  <c r="L16" i="52"/>
  <c r="L15" i="52"/>
  <c r="L14" i="52"/>
  <c r="L13" i="52"/>
  <c r="L12" i="52"/>
  <c r="L61" i="58"/>
  <c r="L60" i="58"/>
  <c r="L59" i="58"/>
  <c r="L58" i="58"/>
  <c r="L57" i="58"/>
  <c r="L56" i="58"/>
  <c r="L55" i="58"/>
  <c r="L54" i="58"/>
  <c r="L53" i="58"/>
  <c r="L52" i="58"/>
  <c r="L51" i="58"/>
  <c r="L50" i="58"/>
  <c r="L49" i="58"/>
  <c r="L48" i="58"/>
  <c r="L47" i="58"/>
  <c r="L46" i="58"/>
  <c r="L45" i="58"/>
  <c r="L44" i="58"/>
  <c r="L43" i="58"/>
  <c r="L42" i="58"/>
  <c r="L41" i="58"/>
  <c r="L40" i="58"/>
  <c r="L39" i="58"/>
  <c r="L38" i="58"/>
  <c r="L37" i="58"/>
  <c r="L36" i="58"/>
  <c r="L35" i="58"/>
  <c r="L34" i="58"/>
  <c r="L33" i="58"/>
  <c r="L32" i="58"/>
  <c r="L31" i="58"/>
  <c r="L30" i="58"/>
  <c r="L29" i="58"/>
  <c r="L28" i="58"/>
  <c r="L27" i="58"/>
  <c r="L26" i="58"/>
  <c r="L25" i="58"/>
  <c r="L24" i="58"/>
  <c r="L23" i="58"/>
  <c r="L22" i="58"/>
  <c r="L21" i="58"/>
  <c r="L20" i="58"/>
  <c r="L19" i="58"/>
  <c r="L18" i="58"/>
  <c r="L17" i="58"/>
  <c r="L16" i="58"/>
  <c r="L15" i="58"/>
  <c r="L14" i="58"/>
  <c r="L13" i="58"/>
  <c r="L12" i="58"/>
  <c r="L61" i="42"/>
  <c r="L60" i="42"/>
  <c r="L59" i="42"/>
  <c r="L58" i="42"/>
  <c r="L57" i="42"/>
  <c r="L56" i="42"/>
  <c r="L55" i="42"/>
  <c r="L54" i="42"/>
  <c r="L53" i="42"/>
  <c r="L52" i="42"/>
  <c r="L51" i="42"/>
  <c r="L50" i="42"/>
  <c r="L49" i="42"/>
  <c r="L48" i="42"/>
  <c r="L47" i="42"/>
  <c r="L46" i="42"/>
  <c r="L45" i="42"/>
  <c r="L44" i="42"/>
  <c r="L43" i="42"/>
  <c r="L42" i="42"/>
  <c r="L41" i="42"/>
  <c r="L40" i="42"/>
  <c r="L39" i="42"/>
  <c r="L38" i="42"/>
  <c r="L37" i="42"/>
  <c r="L36" i="42"/>
  <c r="L35" i="42"/>
  <c r="L34" i="42"/>
  <c r="L33" i="42"/>
  <c r="L32" i="42"/>
  <c r="L31" i="42"/>
  <c r="L30" i="42"/>
  <c r="L29" i="42"/>
  <c r="L28" i="42"/>
  <c r="L27" i="42"/>
  <c r="L26" i="42"/>
  <c r="L25" i="42"/>
  <c r="L24" i="42"/>
  <c r="L23" i="42"/>
  <c r="L22" i="42"/>
  <c r="L21" i="42"/>
  <c r="L20" i="42"/>
  <c r="L19" i="42"/>
  <c r="L18" i="42"/>
  <c r="L17" i="42"/>
  <c r="L16" i="42"/>
  <c r="L15" i="42"/>
  <c r="L14" i="42"/>
  <c r="L13" i="42"/>
  <c r="L12" i="42"/>
  <c r="L61" i="63"/>
  <c r="L60" i="63"/>
  <c r="L59" i="63"/>
  <c r="L58" i="63"/>
  <c r="L57" i="63"/>
  <c r="L56" i="63"/>
  <c r="L55" i="63"/>
  <c r="L54" i="63"/>
  <c r="L53" i="63"/>
  <c r="L52" i="63"/>
  <c r="L51" i="63"/>
  <c r="L50" i="63"/>
  <c r="L49" i="63"/>
  <c r="L48" i="63"/>
  <c r="L47" i="63"/>
  <c r="L46" i="63"/>
  <c r="L45" i="63"/>
  <c r="L44" i="63"/>
  <c r="L43" i="63"/>
  <c r="L42" i="63"/>
  <c r="L41" i="63"/>
  <c r="L40" i="63"/>
  <c r="L39" i="63"/>
  <c r="L38" i="63"/>
  <c r="L37" i="63"/>
  <c r="L36" i="63"/>
  <c r="L35" i="63"/>
  <c r="L34" i="63"/>
  <c r="L33" i="63"/>
  <c r="L32" i="63"/>
  <c r="L31" i="63"/>
  <c r="L30" i="63"/>
  <c r="L29" i="63"/>
  <c r="L28" i="63"/>
  <c r="L27" i="63"/>
  <c r="L26" i="63"/>
  <c r="L25" i="63"/>
  <c r="L24" i="63"/>
  <c r="L23" i="63"/>
  <c r="L22" i="63"/>
  <c r="L21" i="63"/>
  <c r="L20" i="63"/>
  <c r="L19" i="63"/>
  <c r="L18" i="63"/>
  <c r="L17" i="63"/>
  <c r="L16" i="63"/>
  <c r="L15" i="63"/>
  <c r="L14" i="63"/>
  <c r="L13" i="63"/>
  <c r="L12" i="63"/>
  <c r="L61" i="29"/>
  <c r="L60" i="29"/>
  <c r="L59" i="29"/>
  <c r="L58" i="29"/>
  <c r="L57" i="29"/>
  <c r="L56" i="29"/>
  <c r="L55" i="29"/>
  <c r="L54" i="29"/>
  <c r="L53" i="29"/>
  <c r="L52" i="29"/>
  <c r="L51" i="29"/>
  <c r="L50" i="29"/>
  <c r="L49" i="29"/>
  <c r="L48" i="29"/>
  <c r="L47" i="29"/>
  <c r="L46" i="29"/>
  <c r="L45" i="29"/>
  <c r="L44" i="29"/>
  <c r="L43" i="29"/>
  <c r="L42" i="29"/>
  <c r="L41" i="29"/>
  <c r="L40" i="29"/>
  <c r="L39" i="29"/>
  <c r="L38" i="29"/>
  <c r="L37" i="29"/>
  <c r="L36" i="29"/>
  <c r="L35" i="29"/>
  <c r="L34" i="29"/>
  <c r="L33" i="29"/>
  <c r="L32" i="29"/>
  <c r="L31" i="29"/>
  <c r="L30" i="29"/>
  <c r="L29" i="29"/>
  <c r="L28" i="29"/>
  <c r="L27" i="29"/>
  <c r="L26" i="29"/>
  <c r="L25" i="29"/>
  <c r="L24" i="29"/>
  <c r="L23" i="29"/>
  <c r="L22" i="29"/>
  <c r="L21" i="29"/>
  <c r="L20" i="29"/>
  <c r="L19" i="29"/>
  <c r="L18" i="29"/>
  <c r="L17" i="29"/>
  <c r="L16" i="29"/>
  <c r="L15" i="29"/>
  <c r="L14" i="29"/>
  <c r="L13" i="29"/>
  <c r="L12" i="29"/>
  <c r="L61" i="33"/>
  <c r="L60" i="33"/>
  <c r="L59" i="33"/>
  <c r="L58" i="33"/>
  <c r="L57" i="33"/>
  <c r="L56" i="33"/>
  <c r="L55" i="33"/>
  <c r="L54" i="33"/>
  <c r="L53" i="33"/>
  <c r="L52" i="33"/>
  <c r="L51" i="33"/>
  <c r="L50" i="33"/>
  <c r="L49" i="33"/>
  <c r="L48" i="33"/>
  <c r="L47" i="33"/>
  <c r="L46" i="33"/>
  <c r="L45" i="33"/>
  <c r="L44" i="33"/>
  <c r="L43" i="33"/>
  <c r="L42" i="33"/>
  <c r="L41" i="33"/>
  <c r="L40" i="33"/>
  <c r="L39" i="33"/>
  <c r="L38" i="33"/>
  <c r="L37" i="33"/>
  <c r="L36" i="33"/>
  <c r="L35" i="33"/>
  <c r="L34" i="33"/>
  <c r="L33" i="33"/>
  <c r="L32" i="33"/>
  <c r="L31" i="33"/>
  <c r="L30" i="33"/>
  <c r="L29" i="33"/>
  <c r="L28" i="33"/>
  <c r="L27" i="33"/>
  <c r="L26" i="33"/>
  <c r="L25" i="33"/>
  <c r="L24" i="33"/>
  <c r="L23" i="33"/>
  <c r="L22" i="33"/>
  <c r="L21" i="33"/>
  <c r="L20" i="33"/>
  <c r="L19" i="33"/>
  <c r="L18" i="33"/>
  <c r="L17" i="33"/>
  <c r="L16" i="33"/>
  <c r="L15" i="33"/>
  <c r="L14" i="33"/>
  <c r="L13" i="33"/>
  <c r="L12" i="33"/>
  <c r="L61" i="41"/>
  <c r="L60" i="41"/>
  <c r="L59" i="41"/>
  <c r="L58" i="41"/>
  <c r="L57" i="41"/>
  <c r="L56" i="41"/>
  <c r="L55" i="41"/>
  <c r="L54" i="41"/>
  <c r="L53" i="41"/>
  <c r="L52" i="41"/>
  <c r="L51" i="41"/>
  <c r="L50" i="41"/>
  <c r="L49" i="41"/>
  <c r="L48" i="41"/>
  <c r="L47" i="41"/>
  <c r="L46" i="41"/>
  <c r="L45" i="41"/>
  <c r="L44" i="41"/>
  <c r="L43" i="41"/>
  <c r="L42" i="41"/>
  <c r="L41" i="41"/>
  <c r="L40" i="41"/>
  <c r="L39" i="41"/>
  <c r="L38" i="41"/>
  <c r="L37" i="41"/>
  <c r="L36" i="41"/>
  <c r="L35" i="41"/>
  <c r="L34" i="41"/>
  <c r="L33" i="41"/>
  <c r="L32" i="41"/>
  <c r="L31" i="41"/>
  <c r="L30" i="41"/>
  <c r="L29" i="41"/>
  <c r="L28" i="41"/>
  <c r="L27" i="41"/>
  <c r="L26" i="41"/>
  <c r="L25" i="41"/>
  <c r="L24" i="41"/>
  <c r="L23" i="41"/>
  <c r="L22" i="41"/>
  <c r="L21" i="41"/>
  <c r="L20" i="41"/>
  <c r="L19" i="41"/>
  <c r="L18" i="41"/>
  <c r="L17" i="41"/>
  <c r="L16" i="41"/>
  <c r="L15" i="41"/>
  <c r="L14" i="41"/>
  <c r="L13" i="41"/>
  <c r="L12" i="41"/>
  <c r="L61" i="99"/>
  <c r="L60" i="99"/>
  <c r="L59" i="99"/>
  <c r="L58" i="99"/>
  <c r="L57" i="99"/>
  <c r="L56" i="99"/>
  <c r="L55" i="99"/>
  <c r="L54" i="99"/>
  <c r="L53" i="99"/>
  <c r="L52" i="99"/>
  <c r="L51" i="99"/>
  <c r="L50" i="99"/>
  <c r="L49" i="99"/>
  <c r="L48" i="99"/>
  <c r="L47" i="99"/>
  <c r="L46" i="99"/>
  <c r="L45" i="99"/>
  <c r="L44" i="99"/>
  <c r="L43" i="99"/>
  <c r="L42" i="99"/>
  <c r="L41" i="99"/>
  <c r="L40" i="99"/>
  <c r="L39" i="99"/>
  <c r="L38" i="99"/>
  <c r="L37" i="99"/>
  <c r="L36" i="99"/>
  <c r="L35" i="99"/>
  <c r="L34" i="99"/>
  <c r="L33" i="99"/>
  <c r="L32" i="99"/>
  <c r="L31" i="99"/>
  <c r="L30" i="99"/>
  <c r="L29" i="99"/>
  <c r="L28" i="99"/>
  <c r="L27" i="99"/>
  <c r="L26" i="99"/>
  <c r="L25" i="99"/>
  <c r="L24" i="99"/>
  <c r="L23" i="99"/>
  <c r="L22" i="99"/>
  <c r="L21" i="99"/>
  <c r="L20" i="99"/>
  <c r="L19" i="99"/>
  <c r="L18" i="99"/>
  <c r="L17" i="99"/>
  <c r="L16" i="99"/>
  <c r="L15" i="99"/>
  <c r="L14" i="99"/>
  <c r="L13" i="99"/>
  <c r="L12" i="99"/>
  <c r="L61" i="66"/>
  <c r="L60" i="66"/>
  <c r="L59" i="66"/>
  <c r="L58" i="66"/>
  <c r="L57" i="66"/>
  <c r="L56" i="66"/>
  <c r="L55" i="66"/>
  <c r="L54" i="66"/>
  <c r="L53" i="66"/>
  <c r="L52" i="66"/>
  <c r="L51" i="66"/>
  <c r="L50" i="66"/>
  <c r="L49" i="66"/>
  <c r="L48" i="66"/>
  <c r="L47" i="66"/>
  <c r="L46" i="66"/>
  <c r="L45" i="66"/>
  <c r="L44" i="66"/>
  <c r="L43" i="66"/>
  <c r="L42" i="66"/>
  <c r="L41" i="66"/>
  <c r="L40" i="66"/>
  <c r="L39" i="66"/>
  <c r="L38" i="66"/>
  <c r="L37" i="66"/>
  <c r="L36" i="66"/>
  <c r="L35" i="66"/>
  <c r="L34" i="66"/>
  <c r="L33" i="66"/>
  <c r="L32" i="66"/>
  <c r="L31" i="66"/>
  <c r="L30" i="66"/>
  <c r="L29" i="66"/>
  <c r="L28" i="66"/>
  <c r="L27" i="66"/>
  <c r="L26" i="66"/>
  <c r="L25" i="66"/>
  <c r="L24" i="66"/>
  <c r="L23" i="66"/>
  <c r="L22" i="66"/>
  <c r="L21" i="66"/>
  <c r="L20" i="66"/>
  <c r="L19" i="66"/>
  <c r="L18" i="66"/>
  <c r="L17" i="66"/>
  <c r="L16" i="66"/>
  <c r="L15" i="66"/>
  <c r="L14" i="66"/>
  <c r="L13" i="66"/>
  <c r="L12" i="66"/>
  <c r="L61" i="13"/>
  <c r="L60" i="13"/>
  <c r="L59" i="13"/>
  <c r="L58" i="13"/>
  <c r="L57" i="13"/>
  <c r="L56" i="13"/>
  <c r="L55" i="13"/>
  <c r="L54" i="13"/>
  <c r="L53" i="13"/>
  <c r="L52" i="13"/>
  <c r="L51" i="13"/>
  <c r="L50" i="13"/>
  <c r="L49" i="13"/>
  <c r="L48" i="13"/>
  <c r="L47" i="13"/>
  <c r="L46" i="13"/>
  <c r="L45" i="13"/>
  <c r="L44" i="13"/>
  <c r="L43" i="13"/>
  <c r="L42" i="13"/>
  <c r="L41" i="13"/>
  <c r="L40" i="13"/>
  <c r="L39" i="13"/>
  <c r="L38" i="13"/>
  <c r="L37" i="13"/>
  <c r="L36" i="13"/>
  <c r="L35" i="13"/>
  <c r="L34" i="13"/>
  <c r="L33" i="13"/>
  <c r="L32" i="13"/>
  <c r="L31" i="13"/>
  <c r="L30" i="13"/>
  <c r="L29" i="13"/>
  <c r="L28" i="13"/>
  <c r="L27" i="13"/>
  <c r="L26" i="13"/>
  <c r="L25" i="13"/>
  <c r="L24" i="13"/>
  <c r="L23" i="13"/>
  <c r="L22" i="13"/>
  <c r="L21" i="13"/>
  <c r="L20" i="13"/>
  <c r="L19" i="13"/>
  <c r="L18" i="13"/>
  <c r="L17" i="13"/>
  <c r="L16" i="13"/>
  <c r="L15" i="13"/>
  <c r="L14" i="13"/>
  <c r="L13" i="13"/>
  <c r="L12" i="13"/>
  <c r="L61" i="27"/>
  <c r="L60" i="27"/>
  <c r="L59" i="27"/>
  <c r="L58" i="27"/>
  <c r="L57" i="27"/>
  <c r="L56" i="27"/>
  <c r="L55" i="27"/>
  <c r="L54" i="27"/>
  <c r="L53" i="27"/>
  <c r="L52" i="27"/>
  <c r="L51" i="27"/>
  <c r="L50" i="27"/>
  <c r="L49" i="27"/>
  <c r="L48" i="27"/>
  <c r="L47" i="27"/>
  <c r="L46" i="27"/>
  <c r="L45" i="27"/>
  <c r="L44" i="27"/>
  <c r="L43" i="27"/>
  <c r="L42" i="27"/>
  <c r="L41" i="27"/>
  <c r="L40" i="27"/>
  <c r="L39" i="27"/>
  <c r="L38" i="27"/>
  <c r="L37" i="27"/>
  <c r="L36" i="27"/>
  <c r="L35" i="27"/>
  <c r="L34" i="27"/>
  <c r="L33" i="27"/>
  <c r="L32" i="27"/>
  <c r="L31" i="27"/>
  <c r="L30" i="27"/>
  <c r="L29" i="27"/>
  <c r="L28" i="27"/>
  <c r="L27" i="27"/>
  <c r="L26" i="27"/>
  <c r="L25" i="27"/>
  <c r="L24" i="27"/>
  <c r="L23" i="27"/>
  <c r="L22" i="27"/>
  <c r="L21" i="27"/>
  <c r="L20" i="27"/>
  <c r="L19" i="27"/>
  <c r="L18" i="27"/>
  <c r="L17" i="27"/>
  <c r="L16" i="27"/>
  <c r="L15" i="27"/>
  <c r="L14" i="27"/>
  <c r="L13" i="27"/>
  <c r="L12" i="27"/>
  <c r="L61" i="67"/>
  <c r="L60" i="67"/>
  <c r="L59" i="67"/>
  <c r="L58" i="67"/>
  <c r="L57" i="67"/>
  <c r="L56" i="67"/>
  <c r="L55" i="67"/>
  <c r="L54" i="67"/>
  <c r="L53" i="67"/>
  <c r="L52" i="67"/>
  <c r="L51" i="67"/>
  <c r="L50" i="67"/>
  <c r="L49" i="67"/>
  <c r="L48" i="67"/>
  <c r="L47" i="67"/>
  <c r="L46" i="67"/>
  <c r="L45" i="67"/>
  <c r="L44" i="67"/>
  <c r="L43" i="67"/>
  <c r="L42" i="67"/>
  <c r="L41" i="67"/>
  <c r="L40" i="67"/>
  <c r="L39" i="67"/>
  <c r="L38" i="67"/>
  <c r="L37" i="67"/>
  <c r="L36" i="67"/>
  <c r="L35" i="67"/>
  <c r="L34" i="67"/>
  <c r="L33" i="67"/>
  <c r="L32" i="67"/>
  <c r="L31" i="67"/>
  <c r="L30" i="67"/>
  <c r="L29" i="67"/>
  <c r="L28" i="67"/>
  <c r="L27" i="67"/>
  <c r="L26" i="67"/>
  <c r="L25" i="67"/>
  <c r="L24" i="67"/>
  <c r="L23" i="67"/>
  <c r="L22" i="67"/>
  <c r="L21" i="67"/>
  <c r="L20" i="67"/>
  <c r="L19" i="67"/>
  <c r="L18" i="67"/>
  <c r="L17" i="67"/>
  <c r="L16" i="67"/>
  <c r="L15" i="67"/>
  <c r="L14" i="67"/>
  <c r="L13" i="67"/>
  <c r="L12" i="67"/>
  <c r="L61" i="80"/>
  <c r="L60" i="80"/>
  <c r="L59" i="80"/>
  <c r="L58" i="80"/>
  <c r="L57" i="80"/>
  <c r="L56" i="80"/>
  <c r="L55" i="80"/>
  <c r="L54" i="80"/>
  <c r="L53" i="80"/>
  <c r="L52" i="80"/>
  <c r="L51" i="80"/>
  <c r="L50" i="80"/>
  <c r="L49" i="80"/>
  <c r="L48" i="80"/>
  <c r="L47" i="80"/>
  <c r="L46" i="80"/>
  <c r="L45" i="80"/>
  <c r="L44" i="80"/>
  <c r="L43" i="80"/>
  <c r="L42" i="80"/>
  <c r="L41" i="80"/>
  <c r="L40" i="80"/>
  <c r="L39" i="80"/>
  <c r="L38" i="80"/>
  <c r="L37" i="80"/>
  <c r="L36" i="80"/>
  <c r="L35" i="80"/>
  <c r="L34" i="80"/>
  <c r="L33" i="80"/>
  <c r="L32" i="80"/>
  <c r="L31" i="80"/>
  <c r="L30" i="80"/>
  <c r="L29" i="80"/>
  <c r="L28" i="80"/>
  <c r="L27" i="80"/>
  <c r="L26" i="80"/>
  <c r="L25" i="80"/>
  <c r="L24" i="80"/>
  <c r="L23" i="80"/>
  <c r="L22" i="80"/>
  <c r="L21" i="80"/>
  <c r="L20" i="80"/>
  <c r="L19" i="80"/>
  <c r="L18" i="80"/>
  <c r="L17" i="80"/>
  <c r="L16" i="80"/>
  <c r="L15" i="80"/>
  <c r="L14" i="80"/>
  <c r="L13" i="80"/>
  <c r="L12" i="80"/>
  <c r="L61" i="60"/>
  <c r="L60" i="60"/>
  <c r="L59" i="60"/>
  <c r="L58" i="60"/>
  <c r="L57" i="60"/>
  <c r="L56" i="60"/>
  <c r="L55" i="60"/>
  <c r="L54" i="60"/>
  <c r="L53" i="60"/>
  <c r="L52" i="60"/>
  <c r="L51" i="60"/>
  <c r="L50" i="60"/>
  <c r="L49" i="60"/>
  <c r="L48" i="60"/>
  <c r="L47" i="60"/>
  <c r="L46" i="60"/>
  <c r="L45" i="60"/>
  <c r="L44" i="60"/>
  <c r="L43" i="60"/>
  <c r="L42" i="60"/>
  <c r="L41" i="60"/>
  <c r="L40" i="60"/>
  <c r="L39" i="60"/>
  <c r="L38" i="60"/>
  <c r="L37" i="60"/>
  <c r="L36" i="60"/>
  <c r="L35" i="60"/>
  <c r="L34" i="60"/>
  <c r="L33" i="60"/>
  <c r="L32" i="60"/>
  <c r="L31" i="60"/>
  <c r="L30" i="60"/>
  <c r="L29" i="60"/>
  <c r="L28" i="60"/>
  <c r="L27" i="60"/>
  <c r="L26" i="60"/>
  <c r="L25" i="60"/>
  <c r="L24" i="60"/>
  <c r="L23" i="60"/>
  <c r="L22" i="60"/>
  <c r="L21" i="60"/>
  <c r="L20" i="60"/>
  <c r="L19" i="60"/>
  <c r="L18" i="60"/>
  <c r="L17" i="60"/>
  <c r="L16" i="60"/>
  <c r="L15" i="60"/>
  <c r="L14" i="60"/>
  <c r="L13" i="60"/>
  <c r="L12" i="60"/>
  <c r="L61" i="26"/>
  <c r="L60" i="26"/>
  <c r="L59" i="26"/>
  <c r="L58" i="26"/>
  <c r="L57" i="26"/>
  <c r="L56" i="26"/>
  <c r="L55" i="26"/>
  <c r="L54" i="26"/>
  <c r="L53" i="26"/>
  <c r="L52" i="26"/>
  <c r="L51" i="26"/>
  <c r="L50" i="26"/>
  <c r="L49" i="26"/>
  <c r="L48" i="26"/>
  <c r="L47" i="26"/>
  <c r="L46" i="26"/>
  <c r="L45" i="26"/>
  <c r="L44" i="26"/>
  <c r="L43" i="26"/>
  <c r="L42" i="26"/>
  <c r="L41" i="26"/>
  <c r="L40" i="26"/>
  <c r="L39" i="26"/>
  <c r="L38" i="26"/>
  <c r="L37" i="26"/>
  <c r="L36" i="26"/>
  <c r="L35" i="26"/>
  <c r="L34" i="26"/>
  <c r="L33" i="26"/>
  <c r="L32" i="26"/>
  <c r="L31" i="26"/>
  <c r="L30" i="26"/>
  <c r="L29" i="26"/>
  <c r="L28" i="26"/>
  <c r="L27" i="26"/>
  <c r="L26" i="26"/>
  <c r="L25" i="26"/>
  <c r="L24" i="26"/>
  <c r="L23" i="26"/>
  <c r="L22" i="26"/>
  <c r="L21" i="26"/>
  <c r="L20" i="26"/>
  <c r="L19" i="26"/>
  <c r="L18" i="26"/>
  <c r="L17" i="26"/>
  <c r="L16" i="26"/>
  <c r="L15" i="26"/>
  <c r="L14" i="26"/>
  <c r="L13" i="26"/>
  <c r="L12" i="26"/>
  <c r="L61" i="68"/>
  <c r="L60" i="68"/>
  <c r="L59" i="68"/>
  <c r="L58" i="68"/>
  <c r="L57" i="68"/>
  <c r="L56" i="68"/>
  <c r="L55" i="68"/>
  <c r="L54" i="68"/>
  <c r="L53" i="68"/>
  <c r="L52" i="68"/>
  <c r="L51" i="68"/>
  <c r="L50" i="68"/>
  <c r="L49" i="68"/>
  <c r="L48" i="68"/>
  <c r="L47" i="68"/>
  <c r="L46" i="68"/>
  <c r="L45" i="68"/>
  <c r="L44" i="68"/>
  <c r="L43" i="68"/>
  <c r="L42" i="68"/>
  <c r="L41" i="68"/>
  <c r="L40" i="68"/>
  <c r="L39" i="68"/>
  <c r="L38" i="68"/>
  <c r="L37" i="68"/>
  <c r="L36" i="68"/>
  <c r="L35" i="68"/>
  <c r="L34" i="68"/>
  <c r="L33" i="68"/>
  <c r="L32" i="68"/>
  <c r="L31" i="68"/>
  <c r="L30" i="68"/>
  <c r="L29" i="68"/>
  <c r="L28" i="68"/>
  <c r="L27" i="68"/>
  <c r="L26" i="68"/>
  <c r="L25" i="68"/>
  <c r="L24" i="68"/>
  <c r="L23" i="68"/>
  <c r="L22" i="68"/>
  <c r="L21" i="68"/>
  <c r="L20" i="68"/>
  <c r="L19" i="68"/>
  <c r="L18" i="68"/>
  <c r="L17" i="68"/>
  <c r="L16" i="68"/>
  <c r="L15" i="68"/>
  <c r="L14" i="68"/>
  <c r="L13" i="68"/>
  <c r="L12" i="68"/>
  <c r="L61" i="65"/>
  <c r="L60" i="65"/>
  <c r="L59" i="65"/>
  <c r="L58" i="65"/>
  <c r="L57" i="65"/>
  <c r="L56" i="65"/>
  <c r="L55" i="65"/>
  <c r="L54" i="65"/>
  <c r="L53" i="65"/>
  <c r="L52" i="65"/>
  <c r="L51" i="65"/>
  <c r="L50" i="65"/>
  <c r="L49" i="65"/>
  <c r="L48" i="65"/>
  <c r="L47" i="65"/>
  <c r="L46" i="65"/>
  <c r="L45" i="65"/>
  <c r="L44" i="65"/>
  <c r="L43" i="65"/>
  <c r="L42" i="65"/>
  <c r="L41" i="65"/>
  <c r="L40" i="65"/>
  <c r="L39" i="65"/>
  <c r="L38" i="65"/>
  <c r="L37" i="65"/>
  <c r="L36" i="65"/>
  <c r="L35" i="65"/>
  <c r="L34" i="65"/>
  <c r="L33" i="65"/>
  <c r="L32" i="65"/>
  <c r="L31" i="65"/>
  <c r="L30" i="65"/>
  <c r="L29" i="65"/>
  <c r="L28" i="65"/>
  <c r="L27" i="65"/>
  <c r="L26" i="65"/>
  <c r="L25" i="65"/>
  <c r="L24" i="65"/>
  <c r="L23" i="65"/>
  <c r="L22" i="65"/>
  <c r="L21" i="65"/>
  <c r="L20" i="65"/>
  <c r="L19" i="65"/>
  <c r="L18" i="65"/>
  <c r="L17" i="65"/>
  <c r="L16" i="65"/>
  <c r="L15" i="65"/>
  <c r="L14" i="65"/>
  <c r="L13" i="65"/>
  <c r="L12" i="65"/>
  <c r="L61" i="70"/>
  <c r="L60" i="70"/>
  <c r="L59" i="70"/>
  <c r="L58" i="70"/>
  <c r="L57" i="70"/>
  <c r="L56" i="70"/>
  <c r="L55" i="70"/>
  <c r="L54" i="70"/>
  <c r="L53" i="70"/>
  <c r="L52" i="70"/>
  <c r="L51" i="70"/>
  <c r="L50" i="70"/>
  <c r="L49" i="70"/>
  <c r="L48" i="70"/>
  <c r="L47" i="70"/>
  <c r="L46" i="70"/>
  <c r="L45" i="70"/>
  <c r="L44" i="70"/>
  <c r="L43" i="70"/>
  <c r="L42" i="70"/>
  <c r="L41" i="70"/>
  <c r="L40" i="70"/>
  <c r="L39" i="70"/>
  <c r="L38" i="70"/>
  <c r="L37" i="70"/>
  <c r="L36" i="70"/>
  <c r="L35" i="70"/>
  <c r="L34" i="70"/>
  <c r="L33" i="70"/>
  <c r="L32" i="70"/>
  <c r="L31" i="70"/>
  <c r="L30" i="70"/>
  <c r="L29" i="70"/>
  <c r="L28" i="70"/>
  <c r="L27" i="70"/>
  <c r="L26" i="70"/>
  <c r="L25" i="70"/>
  <c r="L24" i="70"/>
  <c r="L23" i="70"/>
  <c r="L22" i="70"/>
  <c r="L21" i="70"/>
  <c r="L20" i="70"/>
  <c r="L19" i="70"/>
  <c r="L18" i="70"/>
  <c r="L17" i="70"/>
  <c r="L16" i="70"/>
  <c r="L15" i="70"/>
  <c r="L14" i="70"/>
  <c r="L13" i="70"/>
  <c r="L12" i="70"/>
  <c r="L61" i="82"/>
  <c r="L60" i="82"/>
  <c r="L59" i="82"/>
  <c r="L58" i="82"/>
  <c r="L57" i="82"/>
  <c r="L56" i="82"/>
  <c r="L55" i="82"/>
  <c r="L54" i="82"/>
  <c r="L53" i="82"/>
  <c r="L52" i="82"/>
  <c r="L51" i="82"/>
  <c r="L50" i="82"/>
  <c r="L49" i="82"/>
  <c r="L48" i="82"/>
  <c r="L47" i="82"/>
  <c r="L46" i="82"/>
  <c r="L45" i="82"/>
  <c r="L44" i="82"/>
  <c r="L43" i="82"/>
  <c r="L42" i="82"/>
  <c r="L41" i="82"/>
  <c r="L40" i="82"/>
  <c r="L39" i="82"/>
  <c r="L38" i="82"/>
  <c r="L37" i="82"/>
  <c r="L36" i="82"/>
  <c r="L35" i="82"/>
  <c r="L34" i="82"/>
  <c r="L33" i="82"/>
  <c r="L32" i="82"/>
  <c r="L31" i="82"/>
  <c r="L30" i="82"/>
  <c r="L29" i="82"/>
  <c r="L28" i="82"/>
  <c r="L27" i="82"/>
  <c r="L26" i="82"/>
  <c r="L25" i="82"/>
  <c r="L24" i="82"/>
  <c r="L23" i="82"/>
  <c r="L22" i="82"/>
  <c r="L21" i="82"/>
  <c r="L20" i="82"/>
  <c r="L19" i="82"/>
  <c r="L18" i="82"/>
  <c r="L17" i="82"/>
  <c r="L16" i="82"/>
  <c r="L15" i="82"/>
  <c r="L14" i="82"/>
  <c r="L13" i="82"/>
  <c r="L12" i="82"/>
  <c r="L61" i="83"/>
  <c r="L60" i="83"/>
  <c r="L59" i="83"/>
  <c r="L58" i="83"/>
  <c r="L57" i="83"/>
  <c r="L56" i="83"/>
  <c r="L55" i="83"/>
  <c r="L54" i="83"/>
  <c r="L53" i="83"/>
  <c r="L52" i="83"/>
  <c r="L51" i="83"/>
  <c r="L50" i="83"/>
  <c r="L49" i="83"/>
  <c r="L48" i="83"/>
  <c r="L47" i="83"/>
  <c r="L46" i="83"/>
  <c r="L45" i="83"/>
  <c r="L44" i="83"/>
  <c r="L43" i="83"/>
  <c r="L42" i="83"/>
  <c r="L41" i="83"/>
  <c r="L40" i="83"/>
  <c r="L39" i="83"/>
  <c r="L38" i="83"/>
  <c r="L37" i="83"/>
  <c r="L36" i="83"/>
  <c r="L35" i="83"/>
  <c r="L34" i="83"/>
  <c r="L33" i="83"/>
  <c r="L32" i="83"/>
  <c r="L31" i="83"/>
  <c r="L30" i="83"/>
  <c r="L29" i="83"/>
  <c r="L28" i="83"/>
  <c r="L27" i="83"/>
  <c r="L26" i="83"/>
  <c r="L25" i="83"/>
  <c r="L24" i="83"/>
  <c r="L23" i="83"/>
  <c r="L22" i="83"/>
  <c r="L21" i="83"/>
  <c r="L20" i="83"/>
  <c r="L19" i="83"/>
  <c r="L18" i="83"/>
  <c r="L17" i="83"/>
  <c r="L16" i="83"/>
  <c r="L15" i="83"/>
  <c r="L14" i="83"/>
  <c r="L13" i="83"/>
  <c r="L12" i="83"/>
  <c r="L61" i="84"/>
  <c r="L60" i="84"/>
  <c r="L59" i="84"/>
  <c r="L58" i="84"/>
  <c r="L57" i="84"/>
  <c r="L56" i="84"/>
  <c r="L55" i="84"/>
  <c r="L54" i="84"/>
  <c r="L53" i="84"/>
  <c r="L52" i="84"/>
  <c r="L51" i="84"/>
  <c r="L50" i="84"/>
  <c r="L49" i="84"/>
  <c r="L48" i="84"/>
  <c r="L47" i="84"/>
  <c r="L46" i="84"/>
  <c r="L45" i="84"/>
  <c r="L44" i="84"/>
  <c r="L43" i="84"/>
  <c r="L42" i="84"/>
  <c r="L41" i="84"/>
  <c r="L40" i="84"/>
  <c r="L39" i="84"/>
  <c r="L38" i="84"/>
  <c r="L37" i="84"/>
  <c r="L36" i="84"/>
  <c r="L35" i="84"/>
  <c r="L34" i="84"/>
  <c r="L33" i="84"/>
  <c r="L32" i="84"/>
  <c r="L31" i="84"/>
  <c r="L30" i="84"/>
  <c r="L29" i="84"/>
  <c r="L28" i="84"/>
  <c r="L27" i="84"/>
  <c r="L26" i="84"/>
  <c r="L25" i="84"/>
  <c r="L24" i="84"/>
  <c r="L23" i="84"/>
  <c r="L22" i="84"/>
  <c r="L21" i="84"/>
  <c r="L20" i="84"/>
  <c r="L19" i="84"/>
  <c r="L18" i="84"/>
  <c r="L17" i="84"/>
  <c r="L16" i="84"/>
  <c r="L15" i="84"/>
  <c r="L14" i="84"/>
  <c r="L13" i="84"/>
  <c r="L12" i="84"/>
  <c r="L61" i="85"/>
  <c r="L60" i="85"/>
  <c r="L59" i="85"/>
  <c r="L58" i="85"/>
  <c r="L57" i="85"/>
  <c r="L56" i="85"/>
  <c r="L55" i="85"/>
  <c r="L54" i="85"/>
  <c r="L53" i="85"/>
  <c r="L52" i="85"/>
  <c r="L51" i="85"/>
  <c r="L50" i="85"/>
  <c r="L49" i="85"/>
  <c r="L48" i="85"/>
  <c r="L47" i="85"/>
  <c r="L46" i="85"/>
  <c r="L45" i="85"/>
  <c r="L44" i="85"/>
  <c r="L43" i="85"/>
  <c r="L42" i="85"/>
  <c r="L41" i="85"/>
  <c r="L40" i="85"/>
  <c r="L39" i="85"/>
  <c r="L38" i="85"/>
  <c r="L37" i="85"/>
  <c r="L36" i="85"/>
  <c r="L35" i="85"/>
  <c r="L34" i="85"/>
  <c r="L33" i="85"/>
  <c r="L32" i="85"/>
  <c r="L31" i="85"/>
  <c r="L30" i="85"/>
  <c r="L29" i="85"/>
  <c r="L28" i="85"/>
  <c r="L27" i="85"/>
  <c r="L26" i="85"/>
  <c r="L25" i="85"/>
  <c r="L24" i="85"/>
  <c r="L23" i="85"/>
  <c r="L22" i="85"/>
  <c r="L21" i="85"/>
  <c r="L20" i="85"/>
  <c r="L19" i="85"/>
  <c r="L18" i="85"/>
  <c r="L17" i="85"/>
  <c r="L16" i="85"/>
  <c r="L15" i="85"/>
  <c r="L14" i="85"/>
  <c r="L13" i="85"/>
  <c r="L12" i="85"/>
  <c r="L61" i="86"/>
  <c r="L60" i="86"/>
  <c r="L59" i="86"/>
  <c r="L58" i="86"/>
  <c r="L57" i="86"/>
  <c r="L56" i="86"/>
  <c r="L55" i="86"/>
  <c r="L54" i="86"/>
  <c r="L53" i="86"/>
  <c r="L52" i="86"/>
  <c r="L51" i="86"/>
  <c r="L50" i="86"/>
  <c r="L49" i="86"/>
  <c r="L48" i="86"/>
  <c r="L47" i="86"/>
  <c r="L46" i="86"/>
  <c r="L45" i="86"/>
  <c r="L44" i="86"/>
  <c r="L43" i="86"/>
  <c r="L42" i="86"/>
  <c r="L41" i="86"/>
  <c r="L40" i="86"/>
  <c r="L39" i="86"/>
  <c r="L38" i="86"/>
  <c r="L37" i="86"/>
  <c r="L36" i="86"/>
  <c r="L35" i="86"/>
  <c r="L34" i="86"/>
  <c r="L33" i="86"/>
  <c r="L32" i="86"/>
  <c r="L31" i="86"/>
  <c r="L30" i="86"/>
  <c r="L29" i="86"/>
  <c r="L28" i="86"/>
  <c r="L27" i="86"/>
  <c r="L26" i="86"/>
  <c r="L25" i="86"/>
  <c r="L24" i="86"/>
  <c r="L23" i="86"/>
  <c r="L22" i="86"/>
  <c r="L21" i="86"/>
  <c r="L20" i="86"/>
  <c r="L19" i="86"/>
  <c r="L18" i="86"/>
  <c r="L17" i="86"/>
  <c r="L16" i="86"/>
  <c r="L15" i="86"/>
  <c r="L14" i="86"/>
  <c r="L13" i="86"/>
  <c r="L12" i="86"/>
  <c r="L61" i="87"/>
  <c r="L60" i="87"/>
  <c r="L59" i="87"/>
  <c r="L58" i="87"/>
  <c r="L57" i="87"/>
  <c r="L56" i="87"/>
  <c r="L55" i="87"/>
  <c r="L54" i="87"/>
  <c r="L53" i="87"/>
  <c r="L52" i="87"/>
  <c r="L51" i="87"/>
  <c r="L50" i="87"/>
  <c r="L49" i="87"/>
  <c r="L48" i="87"/>
  <c r="L47" i="87"/>
  <c r="L46" i="87"/>
  <c r="L45" i="87"/>
  <c r="L44" i="87"/>
  <c r="L43" i="87"/>
  <c r="L42" i="87"/>
  <c r="L41" i="87"/>
  <c r="L40" i="87"/>
  <c r="L39" i="87"/>
  <c r="L38" i="87"/>
  <c r="L37" i="87"/>
  <c r="L36" i="87"/>
  <c r="L35" i="87"/>
  <c r="L34" i="87"/>
  <c r="L33" i="87"/>
  <c r="L32" i="87"/>
  <c r="L31" i="87"/>
  <c r="L30" i="87"/>
  <c r="L29" i="87"/>
  <c r="L28" i="87"/>
  <c r="L27" i="87"/>
  <c r="L26" i="87"/>
  <c r="L25" i="87"/>
  <c r="L24" i="87"/>
  <c r="L23" i="87"/>
  <c r="L22" i="87"/>
  <c r="L21" i="87"/>
  <c r="L20" i="87"/>
  <c r="L19" i="87"/>
  <c r="L18" i="87"/>
  <c r="L17" i="87"/>
  <c r="L16" i="87"/>
  <c r="L15" i="87"/>
  <c r="L14" i="87"/>
  <c r="L13" i="87"/>
  <c r="L12" i="87"/>
  <c r="L61" i="88"/>
  <c r="L60" i="88"/>
  <c r="L59" i="88"/>
  <c r="L58" i="88"/>
  <c r="L57" i="88"/>
  <c r="L56" i="88"/>
  <c r="L55" i="88"/>
  <c r="L54" i="88"/>
  <c r="L53" i="88"/>
  <c r="L52" i="88"/>
  <c r="L51" i="88"/>
  <c r="L50" i="88"/>
  <c r="L49" i="88"/>
  <c r="L48" i="88"/>
  <c r="L47" i="88"/>
  <c r="L46" i="88"/>
  <c r="L45" i="88"/>
  <c r="L44" i="88"/>
  <c r="L43" i="88"/>
  <c r="L42" i="88"/>
  <c r="L41" i="88"/>
  <c r="L40" i="88"/>
  <c r="L39" i="88"/>
  <c r="L38" i="88"/>
  <c r="L37" i="88"/>
  <c r="L36" i="88"/>
  <c r="L35" i="88"/>
  <c r="L34" i="88"/>
  <c r="L33" i="88"/>
  <c r="L32" i="88"/>
  <c r="L31" i="88"/>
  <c r="L30" i="88"/>
  <c r="L29" i="88"/>
  <c r="L28" i="88"/>
  <c r="L27" i="88"/>
  <c r="L26" i="88"/>
  <c r="L25" i="88"/>
  <c r="L24" i="88"/>
  <c r="L23" i="88"/>
  <c r="L22" i="88"/>
  <c r="L21" i="88"/>
  <c r="L20" i="88"/>
  <c r="L19" i="88"/>
  <c r="L18" i="88"/>
  <c r="L17" i="88"/>
  <c r="L16" i="88"/>
  <c r="L15" i="88"/>
  <c r="L14" i="88"/>
  <c r="L13" i="88"/>
  <c r="L12" i="88"/>
  <c r="L61" i="18"/>
  <c r="L60" i="18"/>
  <c r="L59" i="18"/>
  <c r="L58" i="18"/>
  <c r="L57" i="18"/>
  <c r="L56" i="18"/>
  <c r="L55" i="18"/>
  <c r="L54" i="18"/>
  <c r="L53" i="18"/>
  <c r="L52" i="18"/>
  <c r="L51" i="18"/>
  <c r="L50" i="18"/>
  <c r="L49" i="18"/>
  <c r="L48" i="18"/>
  <c r="L47" i="18"/>
  <c r="L46" i="18"/>
  <c r="L45" i="18"/>
  <c r="L44" i="18"/>
  <c r="L43" i="18"/>
  <c r="L42" i="18"/>
  <c r="L41" i="18"/>
  <c r="L40" i="18"/>
  <c r="L39" i="18"/>
  <c r="L38" i="18"/>
  <c r="L37" i="18"/>
  <c r="L36" i="18"/>
  <c r="L35" i="18"/>
  <c r="L34" i="18"/>
  <c r="L33" i="18"/>
  <c r="L32" i="18"/>
  <c r="L31" i="18"/>
  <c r="L30" i="18"/>
  <c r="L29" i="18"/>
  <c r="L28" i="18"/>
  <c r="L27" i="18"/>
  <c r="L26" i="18"/>
  <c r="L25" i="18"/>
  <c r="L24" i="18"/>
  <c r="L23" i="18"/>
  <c r="L22" i="18"/>
  <c r="L21" i="18"/>
  <c r="L20" i="18"/>
  <c r="L19" i="18"/>
  <c r="L18" i="18"/>
  <c r="L17" i="18"/>
  <c r="L16" i="18"/>
  <c r="L15" i="18"/>
  <c r="L14" i="18"/>
  <c r="L13" i="18"/>
  <c r="L12" i="18"/>
  <c r="L61" i="89"/>
  <c r="L60" i="89"/>
  <c r="L59" i="89"/>
  <c r="L58" i="89"/>
  <c r="L57" i="89"/>
  <c r="L56" i="89"/>
  <c r="L55" i="89"/>
  <c r="L54" i="89"/>
  <c r="L53" i="89"/>
  <c r="L52" i="89"/>
  <c r="L51" i="89"/>
  <c r="L50" i="89"/>
  <c r="L49" i="89"/>
  <c r="L48" i="89"/>
  <c r="L47" i="89"/>
  <c r="L46" i="89"/>
  <c r="L45" i="89"/>
  <c r="L44" i="89"/>
  <c r="L43" i="89"/>
  <c r="L42" i="89"/>
  <c r="L41" i="89"/>
  <c r="L40" i="89"/>
  <c r="L39" i="89"/>
  <c r="L38" i="89"/>
  <c r="L37" i="89"/>
  <c r="L36" i="89"/>
  <c r="L35" i="89"/>
  <c r="L34" i="89"/>
  <c r="L33" i="89"/>
  <c r="L32" i="89"/>
  <c r="L31" i="89"/>
  <c r="L30" i="89"/>
  <c r="L29" i="89"/>
  <c r="L28" i="89"/>
  <c r="L27" i="89"/>
  <c r="L26" i="89"/>
  <c r="L25" i="89"/>
  <c r="L24" i="89"/>
  <c r="L23" i="89"/>
  <c r="L22" i="89"/>
  <c r="L21" i="89"/>
  <c r="L20" i="89"/>
  <c r="L19" i="89"/>
  <c r="L18" i="89"/>
  <c r="L17" i="89"/>
  <c r="L16" i="89"/>
  <c r="L15" i="89"/>
  <c r="L14" i="89"/>
  <c r="L13" i="89"/>
  <c r="L12" i="89"/>
  <c r="L61" i="90"/>
  <c r="L60" i="90"/>
  <c r="L59" i="90"/>
  <c r="L58" i="90"/>
  <c r="L57" i="90"/>
  <c r="L56" i="90"/>
  <c r="L55" i="90"/>
  <c r="L54" i="90"/>
  <c r="L53" i="90"/>
  <c r="L52" i="90"/>
  <c r="L51" i="90"/>
  <c r="L50" i="90"/>
  <c r="L49" i="90"/>
  <c r="L48" i="90"/>
  <c r="L47" i="90"/>
  <c r="L46" i="90"/>
  <c r="L45" i="90"/>
  <c r="L44" i="90"/>
  <c r="L43" i="90"/>
  <c r="L42" i="90"/>
  <c r="L41" i="90"/>
  <c r="L40" i="90"/>
  <c r="L39" i="90"/>
  <c r="L38" i="90"/>
  <c r="L37" i="90"/>
  <c r="L36" i="90"/>
  <c r="L35" i="90"/>
  <c r="L34" i="90"/>
  <c r="L33" i="90"/>
  <c r="L32" i="90"/>
  <c r="L31" i="90"/>
  <c r="L30" i="90"/>
  <c r="L29" i="90"/>
  <c r="L28" i="90"/>
  <c r="L27" i="90"/>
  <c r="L26" i="90"/>
  <c r="L25" i="90"/>
  <c r="L24" i="90"/>
  <c r="L23" i="90"/>
  <c r="L22" i="90"/>
  <c r="L21" i="90"/>
  <c r="L20" i="90"/>
  <c r="L19" i="90"/>
  <c r="L18" i="90"/>
  <c r="L17" i="90"/>
  <c r="L16" i="90"/>
  <c r="L15" i="90"/>
  <c r="L14" i="90"/>
  <c r="L13" i="90"/>
  <c r="L12" i="90"/>
  <c r="L61" i="72"/>
  <c r="L60" i="72"/>
  <c r="L59" i="72"/>
  <c r="L58" i="72"/>
  <c r="L57" i="72"/>
  <c r="L56" i="72"/>
  <c r="L55" i="72"/>
  <c r="L54" i="72"/>
  <c r="L53" i="72"/>
  <c r="L52" i="72"/>
  <c r="L51" i="72"/>
  <c r="L50" i="72"/>
  <c r="L49" i="72"/>
  <c r="L48" i="72"/>
  <c r="L47" i="72"/>
  <c r="L46" i="72"/>
  <c r="L45" i="72"/>
  <c r="L44" i="72"/>
  <c r="L43" i="72"/>
  <c r="L42" i="72"/>
  <c r="L41" i="72"/>
  <c r="L40" i="72"/>
  <c r="L39" i="72"/>
  <c r="L38" i="72"/>
  <c r="L37" i="72"/>
  <c r="L36" i="72"/>
  <c r="L35" i="72"/>
  <c r="L34" i="72"/>
  <c r="L33" i="72"/>
  <c r="L32" i="72"/>
  <c r="L31" i="72"/>
  <c r="L30" i="72"/>
  <c r="L29" i="72"/>
  <c r="L28" i="72"/>
  <c r="L27" i="72"/>
  <c r="L26" i="72"/>
  <c r="L25" i="72"/>
  <c r="L24" i="72"/>
  <c r="L23" i="72"/>
  <c r="L22" i="72"/>
  <c r="L21" i="72"/>
  <c r="L20" i="72"/>
  <c r="L19" i="72"/>
  <c r="L18" i="72"/>
  <c r="L17" i="72"/>
  <c r="L16" i="72"/>
  <c r="L15" i="72"/>
  <c r="L14" i="72"/>
  <c r="L13" i="72"/>
  <c r="L12" i="72"/>
  <c r="L61" i="73"/>
  <c r="L60" i="73"/>
  <c r="L59" i="73"/>
  <c r="L58" i="73"/>
  <c r="L57" i="73"/>
  <c r="L56" i="73"/>
  <c r="L55" i="73"/>
  <c r="L54" i="73"/>
  <c r="L53" i="73"/>
  <c r="L52" i="73"/>
  <c r="L51" i="73"/>
  <c r="L50" i="73"/>
  <c r="L49" i="73"/>
  <c r="L48" i="73"/>
  <c r="L47" i="73"/>
  <c r="L46" i="73"/>
  <c r="L45" i="73"/>
  <c r="L44" i="73"/>
  <c r="L43" i="73"/>
  <c r="L42" i="73"/>
  <c r="L41" i="73"/>
  <c r="L40" i="73"/>
  <c r="L39" i="73"/>
  <c r="L38" i="73"/>
  <c r="L37" i="73"/>
  <c r="L36" i="73"/>
  <c r="L35" i="73"/>
  <c r="L34" i="73"/>
  <c r="L33" i="73"/>
  <c r="L32" i="73"/>
  <c r="L31" i="73"/>
  <c r="L30" i="73"/>
  <c r="L29" i="73"/>
  <c r="L28" i="73"/>
  <c r="L27" i="73"/>
  <c r="L26" i="73"/>
  <c r="L25" i="73"/>
  <c r="L24" i="73"/>
  <c r="L23" i="73"/>
  <c r="L22" i="73"/>
  <c r="L21" i="73"/>
  <c r="L20" i="73"/>
  <c r="L19" i="73"/>
  <c r="L18" i="73"/>
  <c r="L17" i="73"/>
  <c r="L16" i="73"/>
  <c r="L15" i="73"/>
  <c r="L14" i="73"/>
  <c r="L13" i="73"/>
  <c r="L12" i="73"/>
  <c r="L61" i="75"/>
  <c r="L60" i="75"/>
  <c r="L59" i="75"/>
  <c r="L58" i="75"/>
  <c r="L57" i="75"/>
  <c r="L56" i="75"/>
  <c r="L55" i="75"/>
  <c r="L54" i="75"/>
  <c r="L53" i="75"/>
  <c r="L52" i="75"/>
  <c r="L51" i="75"/>
  <c r="L50" i="75"/>
  <c r="L49" i="75"/>
  <c r="L48" i="75"/>
  <c r="L47" i="75"/>
  <c r="L46" i="75"/>
  <c r="L45" i="75"/>
  <c r="L44" i="75"/>
  <c r="L43" i="75"/>
  <c r="L42" i="75"/>
  <c r="L41" i="75"/>
  <c r="L40" i="75"/>
  <c r="L39" i="75"/>
  <c r="L38" i="75"/>
  <c r="L37" i="75"/>
  <c r="L36" i="75"/>
  <c r="L35" i="75"/>
  <c r="L34" i="75"/>
  <c r="L33" i="75"/>
  <c r="L32" i="75"/>
  <c r="L31" i="75"/>
  <c r="L30" i="75"/>
  <c r="L29" i="75"/>
  <c r="L28" i="75"/>
  <c r="L27" i="75"/>
  <c r="L26" i="75"/>
  <c r="L25" i="75"/>
  <c r="L24" i="75"/>
  <c r="L23" i="75"/>
  <c r="L22" i="75"/>
  <c r="L21" i="75"/>
  <c r="L20" i="75"/>
  <c r="L19" i="75"/>
  <c r="L18" i="75"/>
  <c r="L17" i="75"/>
  <c r="L16" i="75"/>
  <c r="L15" i="75"/>
  <c r="L14" i="75"/>
  <c r="L13" i="75"/>
  <c r="L12" i="75"/>
  <c r="L61" i="76"/>
  <c r="L60" i="76"/>
  <c r="L59" i="76"/>
  <c r="L58" i="76"/>
  <c r="L57" i="76"/>
  <c r="L56" i="76"/>
  <c r="L55" i="76"/>
  <c r="L54" i="76"/>
  <c r="L53" i="76"/>
  <c r="L52" i="76"/>
  <c r="L51" i="76"/>
  <c r="L50" i="76"/>
  <c r="L49" i="76"/>
  <c r="L48" i="76"/>
  <c r="L47" i="76"/>
  <c r="L46" i="76"/>
  <c r="L45" i="76"/>
  <c r="L44" i="76"/>
  <c r="L43" i="76"/>
  <c r="L42" i="76"/>
  <c r="L41" i="76"/>
  <c r="L40" i="76"/>
  <c r="L39" i="76"/>
  <c r="L38" i="76"/>
  <c r="L37" i="76"/>
  <c r="L36" i="76"/>
  <c r="L35" i="76"/>
  <c r="L34" i="76"/>
  <c r="L33" i="76"/>
  <c r="L32" i="76"/>
  <c r="L31" i="76"/>
  <c r="L30" i="76"/>
  <c r="L29" i="76"/>
  <c r="L28" i="76"/>
  <c r="L27" i="76"/>
  <c r="L26" i="76"/>
  <c r="L25" i="76"/>
  <c r="L24" i="76"/>
  <c r="L23" i="76"/>
  <c r="L22" i="76"/>
  <c r="L21" i="76"/>
  <c r="L20" i="76"/>
  <c r="L19" i="76"/>
  <c r="L18" i="76"/>
  <c r="L17" i="76"/>
  <c r="L16" i="76"/>
  <c r="L15" i="76"/>
  <c r="L14" i="76"/>
  <c r="L13" i="76"/>
  <c r="L12" i="76"/>
  <c r="L61" i="100"/>
  <c r="L60" i="100"/>
  <c r="L59" i="100"/>
  <c r="L58" i="100"/>
  <c r="L57" i="100"/>
  <c r="L56" i="100"/>
  <c r="L55" i="100"/>
  <c r="L54" i="100"/>
  <c r="L53" i="100"/>
  <c r="L52" i="100"/>
  <c r="L51" i="100"/>
  <c r="L50" i="100"/>
  <c r="L49" i="100"/>
  <c r="L48" i="100"/>
  <c r="L47" i="100"/>
  <c r="L46" i="100"/>
  <c r="L45" i="100"/>
  <c r="L44" i="100"/>
  <c r="L43" i="100"/>
  <c r="L42" i="100"/>
  <c r="L41" i="100"/>
  <c r="L40" i="100"/>
  <c r="L39" i="100"/>
  <c r="L38" i="100"/>
  <c r="L37" i="100"/>
  <c r="L36" i="100"/>
  <c r="L35" i="100"/>
  <c r="L34" i="100"/>
  <c r="L33" i="100"/>
  <c r="L32" i="100"/>
  <c r="L31" i="100"/>
  <c r="L30" i="100"/>
  <c r="L29" i="100"/>
  <c r="L28" i="100"/>
  <c r="L27" i="100"/>
  <c r="L26" i="100"/>
  <c r="L25" i="100"/>
  <c r="L24" i="100"/>
  <c r="L23" i="100"/>
  <c r="L22" i="100"/>
  <c r="L21" i="100"/>
  <c r="L20" i="100"/>
  <c r="L19" i="100"/>
  <c r="L18" i="100"/>
  <c r="L17" i="100"/>
  <c r="L16" i="100"/>
  <c r="L15" i="100"/>
  <c r="L14" i="100"/>
  <c r="L13" i="100"/>
  <c r="L12" i="100"/>
  <c r="L61" i="91"/>
  <c r="L60" i="91"/>
  <c r="L59" i="91"/>
  <c r="L58" i="91"/>
  <c r="L57" i="91"/>
  <c r="L56" i="91"/>
  <c r="L55" i="91"/>
  <c r="L54" i="91"/>
  <c r="L53" i="91"/>
  <c r="L52" i="91"/>
  <c r="L51" i="91"/>
  <c r="L50" i="91"/>
  <c r="L49" i="91"/>
  <c r="L48" i="91"/>
  <c r="L47" i="91"/>
  <c r="L46" i="91"/>
  <c r="L45" i="91"/>
  <c r="L44" i="91"/>
  <c r="L43" i="91"/>
  <c r="L42" i="91"/>
  <c r="L41" i="91"/>
  <c r="L40" i="91"/>
  <c r="L39" i="91"/>
  <c r="L38" i="91"/>
  <c r="L37" i="91"/>
  <c r="L36" i="91"/>
  <c r="L35" i="91"/>
  <c r="L34" i="91"/>
  <c r="L33" i="91"/>
  <c r="L32" i="91"/>
  <c r="L31" i="91"/>
  <c r="L30" i="91"/>
  <c r="L29" i="91"/>
  <c r="L28" i="91"/>
  <c r="L27" i="91"/>
  <c r="L26" i="91"/>
  <c r="L25" i="91"/>
  <c r="L24" i="91"/>
  <c r="L23" i="91"/>
  <c r="L22" i="91"/>
  <c r="L21" i="91"/>
  <c r="L20" i="91"/>
  <c r="L19" i="91"/>
  <c r="L18" i="91"/>
  <c r="L17" i="91"/>
  <c r="L16" i="91"/>
  <c r="L15" i="91"/>
  <c r="L14" i="91"/>
  <c r="L13" i="91"/>
  <c r="L12" i="91"/>
  <c r="L61" i="77"/>
  <c r="L60" i="77"/>
  <c r="L59" i="77"/>
  <c r="L58" i="77"/>
  <c r="L57" i="77"/>
  <c r="L56" i="77"/>
  <c r="L55" i="77"/>
  <c r="L54" i="77"/>
  <c r="L53" i="77"/>
  <c r="L52" i="77"/>
  <c r="L51" i="77"/>
  <c r="L50" i="77"/>
  <c r="L49" i="77"/>
  <c r="L48" i="77"/>
  <c r="L47" i="77"/>
  <c r="L46" i="77"/>
  <c r="L45" i="77"/>
  <c r="L44" i="77"/>
  <c r="L43" i="77"/>
  <c r="L42" i="77"/>
  <c r="L41" i="77"/>
  <c r="L40" i="77"/>
  <c r="L39" i="77"/>
  <c r="L38" i="77"/>
  <c r="L37" i="77"/>
  <c r="L36" i="77"/>
  <c r="L35" i="77"/>
  <c r="L34" i="77"/>
  <c r="L33" i="77"/>
  <c r="L32" i="77"/>
  <c r="L31" i="77"/>
  <c r="L30" i="77"/>
  <c r="L29" i="77"/>
  <c r="L28" i="77"/>
  <c r="L27" i="77"/>
  <c r="L26" i="77"/>
  <c r="L25" i="77"/>
  <c r="L24" i="77"/>
  <c r="L23" i="77"/>
  <c r="L22" i="77"/>
  <c r="L21" i="77"/>
  <c r="L20" i="77"/>
  <c r="L19" i="77"/>
  <c r="L18" i="77"/>
  <c r="L17" i="77"/>
  <c r="L16" i="77"/>
  <c r="L15" i="77"/>
  <c r="L14" i="77"/>
  <c r="L13" i="77"/>
  <c r="L12" i="77"/>
  <c r="L61" i="101"/>
  <c r="L60" i="101"/>
  <c r="L59" i="101"/>
  <c r="L58" i="101"/>
  <c r="L57" i="101"/>
  <c r="L56" i="101"/>
  <c r="L55" i="101"/>
  <c r="L54" i="101"/>
  <c r="L53" i="101"/>
  <c r="L52" i="101"/>
  <c r="L51" i="101"/>
  <c r="L50" i="101"/>
  <c r="L49" i="101"/>
  <c r="L48" i="101"/>
  <c r="L47" i="101"/>
  <c r="L46" i="101"/>
  <c r="L45" i="101"/>
  <c r="L44" i="101"/>
  <c r="L43" i="101"/>
  <c r="L42" i="101"/>
  <c r="L41" i="101"/>
  <c r="L40" i="101"/>
  <c r="L39" i="101"/>
  <c r="L38" i="101"/>
  <c r="L37" i="101"/>
  <c r="L36" i="101"/>
  <c r="L35" i="101"/>
  <c r="L34" i="101"/>
  <c r="L33" i="101"/>
  <c r="L32" i="101"/>
  <c r="L31" i="101"/>
  <c r="L30" i="101"/>
  <c r="L29" i="101"/>
  <c r="L28" i="101"/>
  <c r="L27" i="101"/>
  <c r="L26" i="101"/>
  <c r="L25" i="101"/>
  <c r="L24" i="101"/>
  <c r="L23" i="101"/>
  <c r="L22" i="101"/>
  <c r="L21" i="101"/>
  <c r="L20" i="101"/>
  <c r="L19" i="101"/>
  <c r="L18" i="101"/>
  <c r="L17" i="101"/>
  <c r="L16" i="101"/>
  <c r="L15" i="101"/>
  <c r="L14" i="101"/>
  <c r="L13" i="101"/>
  <c r="L12" i="101"/>
  <c r="L61" i="102"/>
  <c r="L60" i="102"/>
  <c r="L59" i="102"/>
  <c r="L58" i="102"/>
  <c r="L57" i="102"/>
  <c r="L56" i="102"/>
  <c r="L55" i="102"/>
  <c r="L54" i="102"/>
  <c r="L53" i="102"/>
  <c r="L52" i="102"/>
  <c r="L51" i="102"/>
  <c r="L50" i="102"/>
  <c r="L49" i="102"/>
  <c r="L48" i="102"/>
  <c r="L47" i="102"/>
  <c r="L46" i="102"/>
  <c r="L45" i="102"/>
  <c r="L44" i="102"/>
  <c r="L43" i="102"/>
  <c r="L42" i="102"/>
  <c r="L41" i="102"/>
  <c r="L40" i="102"/>
  <c r="L39" i="102"/>
  <c r="L38" i="102"/>
  <c r="L37" i="102"/>
  <c r="L36" i="102"/>
  <c r="L35" i="102"/>
  <c r="L34" i="102"/>
  <c r="L33" i="102"/>
  <c r="L32" i="102"/>
  <c r="L31" i="102"/>
  <c r="L30" i="102"/>
  <c r="L29" i="102"/>
  <c r="L28" i="102"/>
  <c r="L27" i="102"/>
  <c r="L26" i="102"/>
  <c r="L25" i="102"/>
  <c r="L24" i="102"/>
  <c r="L23" i="102"/>
  <c r="L22" i="102"/>
  <c r="L21" i="102"/>
  <c r="L20" i="102"/>
  <c r="L19" i="102"/>
  <c r="L18" i="102"/>
  <c r="L17" i="102"/>
  <c r="L16" i="102"/>
  <c r="L15" i="102"/>
  <c r="L14" i="102"/>
  <c r="L13" i="102"/>
  <c r="L12" i="102"/>
  <c r="L61" i="78"/>
  <c r="L60" i="78"/>
  <c r="L59" i="78"/>
  <c r="L58" i="78"/>
  <c r="L57" i="78"/>
  <c r="L56" i="78"/>
  <c r="L55" i="78"/>
  <c r="L54" i="78"/>
  <c r="L53" i="78"/>
  <c r="L52" i="78"/>
  <c r="L51" i="78"/>
  <c r="L50" i="78"/>
  <c r="L49" i="78"/>
  <c r="L48" i="78"/>
  <c r="L47" i="78"/>
  <c r="L46" i="78"/>
  <c r="L45" i="78"/>
  <c r="L44" i="78"/>
  <c r="L43" i="78"/>
  <c r="L42" i="78"/>
  <c r="L41" i="78"/>
  <c r="L40" i="78"/>
  <c r="L39" i="78"/>
  <c r="L38" i="78"/>
  <c r="L37" i="78"/>
  <c r="L36" i="78"/>
  <c r="L35" i="78"/>
  <c r="L34" i="78"/>
  <c r="L33" i="78"/>
  <c r="L32" i="78"/>
  <c r="L31" i="78"/>
  <c r="L30" i="78"/>
  <c r="L29" i="78"/>
  <c r="L28" i="78"/>
  <c r="L27" i="78"/>
  <c r="L26" i="78"/>
  <c r="L25" i="78"/>
  <c r="L24" i="78"/>
  <c r="L23" i="78"/>
  <c r="L22" i="78"/>
  <c r="L21" i="78"/>
  <c r="L20" i="78"/>
  <c r="L19" i="78"/>
  <c r="L18" i="78"/>
  <c r="L17" i="78"/>
  <c r="L16" i="78"/>
  <c r="L15" i="78"/>
  <c r="L14" i="78"/>
  <c r="L13" i="78"/>
  <c r="L12" i="78"/>
  <c r="L61" i="71"/>
  <c r="L60" i="71"/>
  <c r="L59" i="71"/>
  <c r="L58" i="71"/>
  <c r="L57" i="71"/>
  <c r="L56" i="71"/>
  <c r="L55" i="71"/>
  <c r="L54" i="71"/>
  <c r="L53" i="71"/>
  <c r="L52" i="71"/>
  <c r="L51" i="71"/>
  <c r="L50" i="71"/>
  <c r="L49" i="71"/>
  <c r="L48" i="71"/>
  <c r="L47" i="71"/>
  <c r="L46" i="71"/>
  <c r="L45" i="71"/>
  <c r="L44" i="71"/>
  <c r="L43" i="71"/>
  <c r="L42" i="71"/>
  <c r="L41" i="71"/>
  <c r="L40" i="71"/>
  <c r="L39" i="71"/>
  <c r="L38" i="71"/>
  <c r="L37" i="71"/>
  <c r="L36" i="71"/>
  <c r="L35" i="71"/>
  <c r="L34" i="71"/>
  <c r="L33" i="71"/>
  <c r="L32" i="71"/>
  <c r="L31" i="71"/>
  <c r="L30" i="71"/>
  <c r="L29" i="71"/>
  <c r="L28" i="71"/>
  <c r="L27" i="71"/>
  <c r="L26" i="71"/>
  <c r="L25" i="71"/>
  <c r="L24" i="71"/>
  <c r="L23" i="71"/>
  <c r="L22" i="71"/>
  <c r="L21" i="71"/>
  <c r="L20" i="71"/>
  <c r="L19" i="71"/>
  <c r="L18" i="71"/>
  <c r="L17" i="71"/>
  <c r="L16" i="71"/>
  <c r="L15" i="71"/>
  <c r="L14" i="71"/>
  <c r="L13" i="71"/>
  <c r="L12" i="71"/>
  <c r="L11" i="32"/>
  <c r="L11" i="62"/>
  <c r="L11" i="43"/>
  <c r="L11" i="22"/>
  <c r="L11" i="52"/>
  <c r="L11" i="58"/>
  <c r="L11" i="42"/>
  <c r="L11" i="63"/>
  <c r="L11" i="29"/>
  <c r="L11" i="33"/>
  <c r="L11" i="41"/>
  <c r="L11" i="99"/>
  <c r="L11" i="66"/>
  <c r="L11" i="13"/>
  <c r="L11" i="27"/>
  <c r="L11" i="67"/>
  <c r="L11" i="80"/>
  <c r="L11" i="60"/>
  <c r="L11" i="26"/>
  <c r="L11" i="68"/>
  <c r="L11" i="65"/>
  <c r="L11" i="70"/>
  <c r="L11" i="82"/>
  <c r="L11" i="83"/>
  <c r="L11" i="84"/>
  <c r="L11" i="85"/>
  <c r="L11" i="86"/>
  <c r="L11" i="87"/>
  <c r="L11" i="88"/>
  <c r="L11" i="18"/>
  <c r="L11" i="89"/>
  <c r="L11" i="90"/>
  <c r="L11" i="72"/>
  <c r="L11" i="73"/>
  <c r="L11" i="75"/>
  <c r="L11" i="76"/>
  <c r="L11" i="100"/>
  <c r="L11" i="91"/>
  <c r="L11" i="77"/>
  <c r="L11" i="101"/>
  <c r="L11" i="102"/>
  <c r="L11" i="78"/>
  <c r="L11" i="71"/>
  <c r="L62" i="22" l="1"/>
  <c r="L62" i="23" l="1"/>
  <c r="L73" i="19" l="1"/>
  <c r="L72" i="19"/>
  <c r="L71" i="19"/>
  <c r="L70" i="19"/>
  <c r="L69" i="19"/>
  <c r="L68" i="19"/>
  <c r="L67" i="19"/>
  <c r="L66" i="19"/>
  <c r="L65" i="19"/>
  <c r="L64" i="19"/>
  <c r="L63" i="19"/>
  <c r="L62" i="19"/>
  <c r="L61" i="19"/>
  <c r="L60" i="19"/>
  <c r="L59" i="19"/>
  <c r="L58" i="19"/>
  <c r="L57" i="19"/>
  <c r="L56" i="19"/>
  <c r="L55" i="19"/>
  <c r="L54" i="19"/>
  <c r="L53" i="19"/>
  <c r="L52" i="19"/>
  <c r="L51" i="19"/>
  <c r="L50" i="19"/>
  <c r="L49" i="19"/>
  <c r="L48" i="19"/>
  <c r="L47" i="19"/>
  <c r="L46" i="19"/>
  <c r="L45" i="19"/>
  <c r="L44" i="19"/>
  <c r="L43" i="19"/>
  <c r="L42" i="19"/>
  <c r="L41" i="19"/>
  <c r="L40" i="19"/>
  <c r="L39" i="19"/>
  <c r="L38" i="19"/>
  <c r="L37" i="19"/>
  <c r="L36" i="19"/>
  <c r="L35" i="19"/>
  <c r="L34" i="19"/>
  <c r="L33" i="19"/>
  <c r="L32" i="19"/>
  <c r="L31" i="19"/>
  <c r="L30" i="19"/>
  <c r="L29" i="19"/>
  <c r="L28" i="19"/>
  <c r="L27" i="19"/>
  <c r="L26" i="19"/>
  <c r="L25" i="19"/>
  <c r="L24" i="19"/>
  <c r="L23" i="19"/>
  <c r="L22" i="19"/>
  <c r="L21" i="19"/>
  <c r="L20" i="19"/>
  <c r="L19" i="19"/>
  <c r="L18" i="19"/>
  <c r="L17" i="19"/>
  <c r="L16" i="19"/>
  <c r="L15" i="19"/>
  <c r="L14" i="19"/>
  <c r="L13" i="19"/>
  <c r="L12" i="19"/>
  <c r="L62" i="28"/>
  <c r="L62" i="32"/>
  <c r="L62" i="62"/>
  <c r="L62" i="43"/>
  <c r="L62" i="52"/>
  <c r="L62" i="58"/>
  <c r="L62" i="42"/>
  <c r="L62" i="63"/>
  <c r="L62" i="29"/>
  <c r="L62" i="33"/>
  <c r="L62" i="41"/>
  <c r="L62" i="99"/>
  <c r="L62" i="66"/>
  <c r="L62" i="13"/>
  <c r="L62" i="27"/>
  <c r="L62" i="67"/>
  <c r="L62" i="80"/>
  <c r="L62" i="60"/>
  <c r="L62" i="26"/>
  <c r="L62" i="68"/>
  <c r="L62" i="65"/>
  <c r="L62" i="70"/>
  <c r="L62" i="82"/>
  <c r="L62" i="83"/>
  <c r="L62" i="84"/>
  <c r="L62" i="85"/>
  <c r="L62" i="86"/>
  <c r="L62" i="87"/>
  <c r="L62" i="88"/>
  <c r="L62" i="18"/>
  <c r="L62" i="89"/>
  <c r="L62" i="90"/>
  <c r="L62" i="72"/>
  <c r="L62" i="73"/>
  <c r="L62" i="75"/>
  <c r="L62" i="76"/>
  <c r="L62" i="100"/>
  <c r="L62" i="91"/>
  <c r="L62" i="77"/>
  <c r="L62" i="101"/>
  <c r="L62" i="102"/>
  <c r="L62" i="78"/>
  <c r="L62" i="71"/>
  <c r="L11" i="19"/>
  <c r="O74" i="95" l="1"/>
  <c r="O74" i="102" l="1"/>
  <c r="N74" i="102"/>
  <c r="M74" i="102"/>
  <c r="L74" i="102"/>
  <c r="K74" i="102"/>
  <c r="J74" i="102"/>
  <c r="I74" i="102"/>
  <c r="H74" i="102"/>
  <c r="G74" i="102"/>
  <c r="F74" i="102"/>
  <c r="E74" i="102"/>
  <c r="D74" i="102"/>
  <c r="C74" i="102"/>
  <c r="B74" i="102"/>
  <c r="O74" i="101"/>
  <c r="N74" i="101"/>
  <c r="M74" i="101"/>
  <c r="L74" i="101"/>
  <c r="K74" i="101"/>
  <c r="J74" i="101"/>
  <c r="I74" i="101"/>
  <c r="H74" i="101"/>
  <c r="G74" i="101"/>
  <c r="F74" i="101"/>
  <c r="E74" i="101"/>
  <c r="D74" i="101"/>
  <c r="C74" i="101"/>
  <c r="B74" i="101"/>
  <c r="O74" i="100"/>
  <c r="N74" i="100"/>
  <c r="M74" i="100"/>
  <c r="L74" i="100"/>
  <c r="K74" i="100"/>
  <c r="J74" i="100"/>
  <c r="I74" i="100"/>
  <c r="H74" i="100"/>
  <c r="G74" i="100"/>
  <c r="F74" i="100"/>
  <c r="E74" i="100"/>
  <c r="D74" i="100"/>
  <c r="C74" i="100"/>
  <c r="B74" i="100"/>
  <c r="O74" i="99" l="1"/>
  <c r="N74" i="99"/>
  <c r="M74" i="99"/>
  <c r="L74" i="99"/>
  <c r="K74" i="99"/>
  <c r="J74" i="99"/>
  <c r="I74" i="99"/>
  <c r="H74" i="99"/>
  <c r="G74" i="99"/>
  <c r="F74" i="99"/>
  <c r="E74" i="99"/>
  <c r="D74" i="99"/>
  <c r="C74" i="99"/>
  <c r="B74" i="99"/>
  <c r="O73" i="51" l="1"/>
  <c r="N73" i="51"/>
  <c r="M73" i="51"/>
  <c r="L73" i="51"/>
  <c r="K73" i="51"/>
  <c r="J73" i="51"/>
  <c r="I73" i="51"/>
  <c r="H73" i="51"/>
  <c r="G73" i="51"/>
  <c r="F73" i="51"/>
  <c r="E73" i="51"/>
  <c r="D73" i="51"/>
  <c r="C73" i="51"/>
  <c r="B73" i="51"/>
  <c r="O72" i="51"/>
  <c r="N72" i="51"/>
  <c r="M72" i="51"/>
  <c r="L72" i="51"/>
  <c r="K72" i="51"/>
  <c r="J72" i="51"/>
  <c r="I72" i="51"/>
  <c r="H72" i="51"/>
  <c r="G72" i="51"/>
  <c r="F72" i="51"/>
  <c r="E72" i="51"/>
  <c r="D72" i="51"/>
  <c r="C72" i="51"/>
  <c r="B72" i="51"/>
  <c r="O71" i="51"/>
  <c r="N71" i="51"/>
  <c r="M71" i="51"/>
  <c r="L71" i="51"/>
  <c r="K71" i="51"/>
  <c r="J71" i="51"/>
  <c r="I71" i="51"/>
  <c r="H71" i="51"/>
  <c r="G71" i="51"/>
  <c r="F71" i="51"/>
  <c r="E71" i="51"/>
  <c r="D71" i="51"/>
  <c r="C71" i="51"/>
  <c r="B71" i="51"/>
  <c r="O70" i="51"/>
  <c r="N70" i="51"/>
  <c r="M70" i="51"/>
  <c r="L70" i="51"/>
  <c r="K70" i="51"/>
  <c r="J70" i="51"/>
  <c r="I70" i="51"/>
  <c r="H70" i="51"/>
  <c r="G70" i="51"/>
  <c r="F70" i="51"/>
  <c r="E70" i="51"/>
  <c r="D70" i="51"/>
  <c r="C70" i="51"/>
  <c r="B70" i="51"/>
  <c r="O69" i="51"/>
  <c r="N69" i="51"/>
  <c r="M69" i="51"/>
  <c r="L69" i="51"/>
  <c r="K69" i="51"/>
  <c r="J69" i="51"/>
  <c r="I69" i="51"/>
  <c r="H69" i="51"/>
  <c r="G69" i="51"/>
  <c r="F69" i="51"/>
  <c r="E69" i="51"/>
  <c r="D69" i="51"/>
  <c r="C69" i="51"/>
  <c r="B69" i="51"/>
  <c r="O68" i="51"/>
  <c r="N68" i="51"/>
  <c r="M68" i="51"/>
  <c r="L68" i="51"/>
  <c r="K68" i="51"/>
  <c r="J68" i="51"/>
  <c r="I68" i="51"/>
  <c r="H68" i="51"/>
  <c r="G68" i="51"/>
  <c r="F68" i="51"/>
  <c r="E68" i="51"/>
  <c r="D68" i="51"/>
  <c r="C68" i="51"/>
  <c r="B68" i="51"/>
  <c r="O67" i="51"/>
  <c r="N67" i="51"/>
  <c r="M67" i="51"/>
  <c r="L67" i="51"/>
  <c r="K67" i="51"/>
  <c r="J67" i="51"/>
  <c r="I67" i="51"/>
  <c r="H67" i="51"/>
  <c r="G67" i="51"/>
  <c r="F67" i="51"/>
  <c r="E67" i="51"/>
  <c r="D67" i="51"/>
  <c r="C67" i="51"/>
  <c r="B67" i="51"/>
  <c r="O66" i="51"/>
  <c r="N66" i="51"/>
  <c r="M66" i="51"/>
  <c r="L66" i="51"/>
  <c r="K66" i="51"/>
  <c r="J66" i="51"/>
  <c r="I66" i="51"/>
  <c r="H66" i="51"/>
  <c r="G66" i="51"/>
  <c r="F66" i="51"/>
  <c r="E66" i="51"/>
  <c r="D66" i="51"/>
  <c r="C66" i="51"/>
  <c r="B66" i="51"/>
  <c r="O65" i="51"/>
  <c r="N65" i="51"/>
  <c r="M65" i="51"/>
  <c r="L65" i="51"/>
  <c r="K65" i="51"/>
  <c r="J65" i="51"/>
  <c r="I65" i="51"/>
  <c r="H65" i="51"/>
  <c r="G65" i="51"/>
  <c r="F65" i="51"/>
  <c r="E65" i="51"/>
  <c r="D65" i="51"/>
  <c r="C65" i="51"/>
  <c r="B65" i="51"/>
  <c r="O64" i="51"/>
  <c r="N64" i="51"/>
  <c r="M64" i="51"/>
  <c r="L64" i="51"/>
  <c r="K64" i="51"/>
  <c r="J64" i="51"/>
  <c r="I64" i="51"/>
  <c r="H64" i="51"/>
  <c r="G64" i="51"/>
  <c r="F64" i="51"/>
  <c r="E64" i="51"/>
  <c r="D64" i="51"/>
  <c r="C64" i="51"/>
  <c r="B64" i="51"/>
  <c r="O63" i="51"/>
  <c r="N63" i="51"/>
  <c r="M63" i="51"/>
  <c r="L63" i="51"/>
  <c r="K63" i="51"/>
  <c r="J63" i="51"/>
  <c r="I63" i="51"/>
  <c r="H63" i="51"/>
  <c r="G63" i="51"/>
  <c r="F63" i="51"/>
  <c r="E63" i="51"/>
  <c r="D63" i="51"/>
  <c r="C63" i="51"/>
  <c r="B63" i="51"/>
  <c r="O62" i="51"/>
  <c r="N62" i="51"/>
  <c r="M62" i="51"/>
  <c r="L62" i="51"/>
  <c r="K62" i="51"/>
  <c r="J62" i="51"/>
  <c r="I62" i="51"/>
  <c r="H62" i="51"/>
  <c r="G62" i="51"/>
  <c r="F62" i="51"/>
  <c r="E62" i="51"/>
  <c r="D62" i="51"/>
  <c r="C62" i="51"/>
  <c r="B62" i="51"/>
  <c r="O61" i="51"/>
  <c r="N61" i="51"/>
  <c r="M61" i="51"/>
  <c r="L61" i="51"/>
  <c r="K61" i="51"/>
  <c r="J61" i="51"/>
  <c r="I61" i="51"/>
  <c r="H61" i="51"/>
  <c r="G61" i="51"/>
  <c r="F61" i="51"/>
  <c r="E61" i="51"/>
  <c r="D61" i="51"/>
  <c r="C61" i="51"/>
  <c r="B61" i="51"/>
  <c r="O60" i="51"/>
  <c r="N60" i="51"/>
  <c r="M60" i="51"/>
  <c r="L60" i="51"/>
  <c r="K60" i="51"/>
  <c r="J60" i="51"/>
  <c r="I60" i="51"/>
  <c r="H60" i="51"/>
  <c r="G60" i="51"/>
  <c r="F60" i="51"/>
  <c r="E60" i="51"/>
  <c r="D60" i="51"/>
  <c r="C60" i="51"/>
  <c r="B60" i="51"/>
  <c r="O59" i="51"/>
  <c r="N59" i="51"/>
  <c r="M59" i="51"/>
  <c r="L59" i="51"/>
  <c r="K59" i="51"/>
  <c r="J59" i="51"/>
  <c r="I59" i="51"/>
  <c r="H59" i="51"/>
  <c r="G59" i="51"/>
  <c r="F59" i="51"/>
  <c r="E59" i="51"/>
  <c r="D59" i="51"/>
  <c r="C59" i="51"/>
  <c r="B59" i="51"/>
  <c r="O58" i="51"/>
  <c r="N58" i="51"/>
  <c r="M58" i="51"/>
  <c r="L58" i="51"/>
  <c r="K58" i="51"/>
  <c r="J58" i="51"/>
  <c r="I58" i="51"/>
  <c r="H58" i="51"/>
  <c r="G58" i="51"/>
  <c r="F58" i="51"/>
  <c r="E58" i="51"/>
  <c r="D58" i="51"/>
  <c r="C58" i="51"/>
  <c r="B58" i="51"/>
  <c r="O57" i="51"/>
  <c r="N57" i="51"/>
  <c r="M57" i="51"/>
  <c r="L57" i="51"/>
  <c r="K57" i="51"/>
  <c r="J57" i="51"/>
  <c r="I57" i="51"/>
  <c r="H57" i="51"/>
  <c r="G57" i="51"/>
  <c r="F57" i="51"/>
  <c r="E57" i="51"/>
  <c r="D57" i="51"/>
  <c r="C57" i="51"/>
  <c r="B57" i="51"/>
  <c r="O56" i="51"/>
  <c r="N56" i="51"/>
  <c r="M56" i="51"/>
  <c r="L56" i="51"/>
  <c r="K56" i="51"/>
  <c r="J56" i="51"/>
  <c r="I56" i="51"/>
  <c r="H56" i="51"/>
  <c r="G56" i="51"/>
  <c r="F56" i="51"/>
  <c r="E56" i="51"/>
  <c r="D56" i="51"/>
  <c r="C56" i="51"/>
  <c r="B56" i="51"/>
  <c r="O55" i="51"/>
  <c r="N55" i="51"/>
  <c r="M55" i="51"/>
  <c r="L55" i="51"/>
  <c r="K55" i="51"/>
  <c r="J55" i="51"/>
  <c r="I55" i="51"/>
  <c r="H55" i="51"/>
  <c r="G55" i="51"/>
  <c r="F55" i="51"/>
  <c r="E55" i="51"/>
  <c r="D55" i="51"/>
  <c r="C55" i="51"/>
  <c r="B55" i="51"/>
  <c r="O54" i="51"/>
  <c r="N54" i="51"/>
  <c r="M54" i="51"/>
  <c r="L54" i="51"/>
  <c r="K54" i="51"/>
  <c r="J54" i="51"/>
  <c r="I54" i="51"/>
  <c r="H54" i="51"/>
  <c r="G54" i="51"/>
  <c r="F54" i="51"/>
  <c r="E54" i="51"/>
  <c r="D54" i="51"/>
  <c r="C54" i="51"/>
  <c r="B54" i="51"/>
  <c r="O53" i="51"/>
  <c r="N53" i="51"/>
  <c r="M53" i="51"/>
  <c r="L53" i="51"/>
  <c r="K53" i="51"/>
  <c r="J53" i="51"/>
  <c r="I53" i="51"/>
  <c r="H53" i="51"/>
  <c r="G53" i="51"/>
  <c r="F53" i="51"/>
  <c r="E53" i="51"/>
  <c r="D53" i="51"/>
  <c r="C53" i="51"/>
  <c r="B53" i="51"/>
  <c r="O52" i="51"/>
  <c r="N52" i="51"/>
  <c r="M52" i="51"/>
  <c r="L52" i="51"/>
  <c r="K52" i="51"/>
  <c r="J52" i="51"/>
  <c r="I52" i="51"/>
  <c r="H52" i="51"/>
  <c r="G52" i="51"/>
  <c r="F52" i="51"/>
  <c r="E52" i="51"/>
  <c r="D52" i="51"/>
  <c r="C52" i="51"/>
  <c r="B52" i="51"/>
  <c r="O51" i="51"/>
  <c r="N51" i="51"/>
  <c r="M51" i="51"/>
  <c r="L51" i="51"/>
  <c r="K51" i="51"/>
  <c r="J51" i="51"/>
  <c r="I51" i="51"/>
  <c r="H51" i="51"/>
  <c r="G51" i="51"/>
  <c r="F51" i="51"/>
  <c r="E51" i="51"/>
  <c r="D51" i="51"/>
  <c r="C51" i="51"/>
  <c r="B51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B50" i="51"/>
  <c r="O49" i="51"/>
  <c r="N49" i="51"/>
  <c r="M49" i="51"/>
  <c r="L49" i="51"/>
  <c r="K49" i="51"/>
  <c r="J49" i="51"/>
  <c r="I49" i="51"/>
  <c r="H49" i="51"/>
  <c r="G49" i="51"/>
  <c r="F49" i="51"/>
  <c r="E49" i="51"/>
  <c r="D49" i="51"/>
  <c r="C49" i="51"/>
  <c r="B49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B48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B47" i="51"/>
  <c r="O46" i="51"/>
  <c r="N46" i="51"/>
  <c r="M46" i="51"/>
  <c r="L46" i="51"/>
  <c r="K46" i="51"/>
  <c r="J46" i="51"/>
  <c r="I46" i="51"/>
  <c r="H46" i="51"/>
  <c r="G46" i="51"/>
  <c r="F46" i="51"/>
  <c r="E46" i="51"/>
  <c r="D46" i="51"/>
  <c r="C46" i="51"/>
  <c r="B46" i="51"/>
  <c r="O45" i="51"/>
  <c r="N45" i="51"/>
  <c r="M45" i="51"/>
  <c r="L45" i="51"/>
  <c r="K45" i="51"/>
  <c r="J45" i="51"/>
  <c r="I45" i="51"/>
  <c r="H45" i="51"/>
  <c r="G45" i="51"/>
  <c r="F45" i="51"/>
  <c r="E45" i="51"/>
  <c r="D45" i="51"/>
  <c r="C45" i="51"/>
  <c r="B45" i="51"/>
  <c r="O44" i="51"/>
  <c r="N44" i="51"/>
  <c r="M44" i="51"/>
  <c r="L44" i="51"/>
  <c r="K44" i="51"/>
  <c r="J44" i="51"/>
  <c r="I44" i="51"/>
  <c r="H44" i="51"/>
  <c r="G44" i="51"/>
  <c r="F44" i="51"/>
  <c r="E44" i="51"/>
  <c r="D44" i="51"/>
  <c r="C44" i="51"/>
  <c r="B44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B43" i="51"/>
  <c r="O42" i="51"/>
  <c r="N42" i="51"/>
  <c r="M42" i="51"/>
  <c r="L42" i="51"/>
  <c r="K42" i="51"/>
  <c r="J42" i="51"/>
  <c r="I42" i="51"/>
  <c r="H42" i="51"/>
  <c r="G42" i="51"/>
  <c r="F42" i="51"/>
  <c r="E42" i="51"/>
  <c r="D42" i="51"/>
  <c r="C42" i="51"/>
  <c r="B42" i="51"/>
  <c r="O41" i="51"/>
  <c r="N41" i="51"/>
  <c r="M41" i="51"/>
  <c r="L41" i="51"/>
  <c r="K41" i="51"/>
  <c r="J41" i="51"/>
  <c r="I41" i="51"/>
  <c r="H41" i="51"/>
  <c r="G41" i="51"/>
  <c r="F41" i="51"/>
  <c r="E41" i="51"/>
  <c r="D41" i="51"/>
  <c r="C41" i="51"/>
  <c r="B41" i="51"/>
  <c r="O40" i="51"/>
  <c r="N40" i="51"/>
  <c r="M40" i="51"/>
  <c r="L40" i="51"/>
  <c r="K40" i="51"/>
  <c r="J40" i="51"/>
  <c r="I40" i="51"/>
  <c r="H40" i="51"/>
  <c r="G40" i="51"/>
  <c r="F40" i="51"/>
  <c r="E40" i="51"/>
  <c r="D40" i="51"/>
  <c r="C40" i="51"/>
  <c r="B40" i="51"/>
  <c r="O39" i="51"/>
  <c r="N39" i="51"/>
  <c r="M39" i="51"/>
  <c r="L39" i="51"/>
  <c r="K39" i="51"/>
  <c r="J39" i="51"/>
  <c r="I39" i="51"/>
  <c r="H39" i="51"/>
  <c r="G39" i="51"/>
  <c r="F39" i="51"/>
  <c r="E39" i="51"/>
  <c r="D39" i="51"/>
  <c r="C39" i="51"/>
  <c r="B39" i="51"/>
  <c r="O38" i="51"/>
  <c r="N38" i="51"/>
  <c r="M38" i="51"/>
  <c r="L38" i="51"/>
  <c r="K38" i="51"/>
  <c r="J38" i="51"/>
  <c r="I38" i="51"/>
  <c r="H38" i="51"/>
  <c r="G38" i="51"/>
  <c r="F38" i="51"/>
  <c r="E38" i="51"/>
  <c r="D38" i="51"/>
  <c r="C38" i="51"/>
  <c r="B38" i="51"/>
  <c r="O37" i="51"/>
  <c r="N37" i="51"/>
  <c r="M37" i="51"/>
  <c r="L37" i="51"/>
  <c r="K37" i="51"/>
  <c r="J37" i="51"/>
  <c r="I37" i="51"/>
  <c r="H37" i="51"/>
  <c r="G37" i="51"/>
  <c r="F37" i="51"/>
  <c r="E37" i="51"/>
  <c r="D37" i="51"/>
  <c r="C37" i="51"/>
  <c r="B37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B36" i="51"/>
  <c r="O35" i="51"/>
  <c r="N35" i="51"/>
  <c r="M35" i="51"/>
  <c r="L35" i="51"/>
  <c r="K35" i="51"/>
  <c r="J35" i="51"/>
  <c r="I35" i="51"/>
  <c r="H35" i="51"/>
  <c r="G35" i="51"/>
  <c r="F35" i="51"/>
  <c r="E35" i="51"/>
  <c r="D35" i="51"/>
  <c r="C35" i="51"/>
  <c r="B35" i="51"/>
  <c r="O34" i="51"/>
  <c r="N34" i="51"/>
  <c r="M34" i="51"/>
  <c r="L34" i="51"/>
  <c r="K34" i="51"/>
  <c r="J34" i="51"/>
  <c r="I34" i="51"/>
  <c r="H34" i="51"/>
  <c r="G34" i="51"/>
  <c r="F34" i="51"/>
  <c r="E34" i="51"/>
  <c r="D34" i="51"/>
  <c r="C34" i="51"/>
  <c r="B34" i="51"/>
  <c r="O33" i="51"/>
  <c r="N33" i="51"/>
  <c r="M33" i="51"/>
  <c r="L33" i="51"/>
  <c r="K33" i="51"/>
  <c r="J33" i="51"/>
  <c r="I33" i="51"/>
  <c r="H33" i="51"/>
  <c r="G33" i="51"/>
  <c r="F33" i="51"/>
  <c r="E33" i="51"/>
  <c r="D33" i="51"/>
  <c r="C33" i="51"/>
  <c r="B33" i="51"/>
  <c r="O32" i="51"/>
  <c r="N32" i="51"/>
  <c r="M32" i="51"/>
  <c r="L32" i="51"/>
  <c r="K32" i="51"/>
  <c r="J32" i="51"/>
  <c r="I32" i="51"/>
  <c r="H32" i="51"/>
  <c r="G32" i="51"/>
  <c r="F32" i="51"/>
  <c r="E32" i="51"/>
  <c r="D32" i="51"/>
  <c r="C32" i="51"/>
  <c r="B32" i="51"/>
  <c r="O31" i="51"/>
  <c r="N31" i="51"/>
  <c r="M31" i="51"/>
  <c r="L31" i="51"/>
  <c r="K31" i="51"/>
  <c r="J31" i="51"/>
  <c r="I31" i="51"/>
  <c r="H31" i="51"/>
  <c r="G31" i="51"/>
  <c r="F31" i="51"/>
  <c r="E31" i="51"/>
  <c r="D31" i="51"/>
  <c r="C31" i="51"/>
  <c r="B31" i="51"/>
  <c r="O30" i="51"/>
  <c r="N30" i="51"/>
  <c r="M30" i="51"/>
  <c r="L30" i="51"/>
  <c r="K30" i="51"/>
  <c r="J30" i="51"/>
  <c r="I30" i="51"/>
  <c r="H30" i="51"/>
  <c r="G30" i="51"/>
  <c r="F30" i="51"/>
  <c r="E30" i="51"/>
  <c r="D30" i="51"/>
  <c r="C30" i="51"/>
  <c r="B30" i="51"/>
  <c r="O29" i="51"/>
  <c r="N29" i="51"/>
  <c r="M29" i="51"/>
  <c r="L29" i="51"/>
  <c r="K29" i="51"/>
  <c r="J29" i="51"/>
  <c r="I29" i="51"/>
  <c r="H29" i="51"/>
  <c r="G29" i="51"/>
  <c r="F29" i="51"/>
  <c r="E29" i="51"/>
  <c r="D29" i="51"/>
  <c r="C29" i="51"/>
  <c r="B29" i="51"/>
  <c r="O28" i="51"/>
  <c r="N28" i="51"/>
  <c r="M28" i="51"/>
  <c r="L28" i="51"/>
  <c r="K28" i="51"/>
  <c r="J28" i="51"/>
  <c r="I28" i="51"/>
  <c r="H28" i="51"/>
  <c r="G28" i="51"/>
  <c r="F28" i="51"/>
  <c r="E28" i="51"/>
  <c r="D28" i="51"/>
  <c r="C28" i="51"/>
  <c r="B28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B27" i="51"/>
  <c r="O26" i="51"/>
  <c r="N26" i="51"/>
  <c r="M26" i="51"/>
  <c r="L26" i="51"/>
  <c r="K26" i="51"/>
  <c r="J26" i="51"/>
  <c r="I26" i="51"/>
  <c r="H26" i="51"/>
  <c r="G26" i="51"/>
  <c r="F26" i="51"/>
  <c r="E26" i="51"/>
  <c r="D26" i="51"/>
  <c r="C26" i="51"/>
  <c r="B26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B25" i="51"/>
  <c r="O24" i="51"/>
  <c r="N24" i="51"/>
  <c r="M24" i="51"/>
  <c r="L24" i="51"/>
  <c r="K24" i="51"/>
  <c r="J24" i="51"/>
  <c r="I24" i="51"/>
  <c r="H24" i="51"/>
  <c r="G24" i="51"/>
  <c r="F24" i="51"/>
  <c r="E24" i="51"/>
  <c r="D24" i="51"/>
  <c r="C24" i="51"/>
  <c r="B24" i="51"/>
  <c r="O23" i="51"/>
  <c r="N23" i="51"/>
  <c r="M23" i="51"/>
  <c r="L23" i="51"/>
  <c r="K23" i="51"/>
  <c r="J23" i="51"/>
  <c r="I23" i="51"/>
  <c r="H23" i="51"/>
  <c r="G23" i="51"/>
  <c r="F23" i="51"/>
  <c r="E23" i="51"/>
  <c r="D23" i="51"/>
  <c r="C23" i="51"/>
  <c r="B23" i="51"/>
  <c r="O22" i="51"/>
  <c r="N22" i="51"/>
  <c r="M22" i="51"/>
  <c r="L22" i="51"/>
  <c r="K22" i="51"/>
  <c r="J22" i="51"/>
  <c r="I22" i="51"/>
  <c r="H22" i="51"/>
  <c r="G22" i="51"/>
  <c r="F22" i="51"/>
  <c r="E22" i="51"/>
  <c r="D22" i="51"/>
  <c r="C22" i="51"/>
  <c r="B22" i="51"/>
  <c r="O21" i="51"/>
  <c r="N21" i="51"/>
  <c r="M21" i="51"/>
  <c r="L21" i="51"/>
  <c r="K21" i="51"/>
  <c r="J21" i="51"/>
  <c r="I21" i="51"/>
  <c r="H21" i="51"/>
  <c r="G21" i="51"/>
  <c r="F21" i="51"/>
  <c r="E21" i="51"/>
  <c r="D21" i="51"/>
  <c r="C21" i="51"/>
  <c r="B21" i="51"/>
  <c r="O20" i="51"/>
  <c r="N20" i="51"/>
  <c r="M20" i="51"/>
  <c r="L20" i="51"/>
  <c r="K20" i="51"/>
  <c r="J20" i="51"/>
  <c r="I20" i="51"/>
  <c r="H20" i="51"/>
  <c r="G20" i="51"/>
  <c r="F20" i="51"/>
  <c r="E20" i="51"/>
  <c r="D20" i="51"/>
  <c r="C20" i="51"/>
  <c r="B20" i="51"/>
  <c r="O19" i="51"/>
  <c r="N19" i="51"/>
  <c r="M19" i="51"/>
  <c r="L19" i="51"/>
  <c r="K19" i="51"/>
  <c r="J19" i="51"/>
  <c r="I19" i="51"/>
  <c r="H19" i="51"/>
  <c r="G19" i="51"/>
  <c r="F19" i="51"/>
  <c r="E19" i="51"/>
  <c r="D19" i="51"/>
  <c r="C19" i="51"/>
  <c r="B19" i="51"/>
  <c r="O18" i="51"/>
  <c r="N18" i="51"/>
  <c r="M18" i="51"/>
  <c r="L18" i="51"/>
  <c r="K18" i="51"/>
  <c r="J18" i="51"/>
  <c r="I18" i="51"/>
  <c r="H18" i="51"/>
  <c r="G18" i="51"/>
  <c r="F18" i="51"/>
  <c r="E18" i="51"/>
  <c r="D18" i="51"/>
  <c r="C18" i="51"/>
  <c r="B18" i="51"/>
  <c r="O17" i="51"/>
  <c r="N17" i="51"/>
  <c r="M17" i="51"/>
  <c r="L17" i="51"/>
  <c r="K17" i="51"/>
  <c r="J17" i="51"/>
  <c r="I17" i="51"/>
  <c r="H17" i="51"/>
  <c r="G17" i="51"/>
  <c r="F17" i="51"/>
  <c r="E17" i="51"/>
  <c r="D17" i="51"/>
  <c r="C17" i="51"/>
  <c r="B17" i="51"/>
  <c r="O16" i="51"/>
  <c r="N16" i="51"/>
  <c r="M16" i="51"/>
  <c r="L16" i="51"/>
  <c r="K16" i="51"/>
  <c r="J16" i="51"/>
  <c r="I16" i="51"/>
  <c r="H16" i="51"/>
  <c r="G16" i="51"/>
  <c r="F16" i="51"/>
  <c r="E16" i="51"/>
  <c r="D16" i="51"/>
  <c r="C16" i="51"/>
  <c r="B16" i="51"/>
  <c r="O15" i="51"/>
  <c r="N15" i="51"/>
  <c r="M15" i="51"/>
  <c r="L15" i="51"/>
  <c r="K15" i="51"/>
  <c r="J15" i="51"/>
  <c r="I15" i="51"/>
  <c r="H15" i="51"/>
  <c r="G15" i="51"/>
  <c r="F15" i="51"/>
  <c r="E15" i="51"/>
  <c r="D15" i="51"/>
  <c r="C15" i="51"/>
  <c r="B15" i="51"/>
  <c r="O14" i="51"/>
  <c r="N14" i="51"/>
  <c r="M14" i="51"/>
  <c r="L14" i="51"/>
  <c r="K14" i="51"/>
  <c r="J14" i="51"/>
  <c r="I14" i="51"/>
  <c r="H14" i="51"/>
  <c r="G14" i="51"/>
  <c r="F14" i="51"/>
  <c r="E14" i="51"/>
  <c r="D14" i="51"/>
  <c r="C14" i="51"/>
  <c r="B14" i="51"/>
  <c r="O13" i="51"/>
  <c r="N13" i="51"/>
  <c r="M13" i="51"/>
  <c r="L13" i="51"/>
  <c r="K13" i="51"/>
  <c r="J13" i="51"/>
  <c r="I13" i="51"/>
  <c r="H13" i="51"/>
  <c r="G13" i="51"/>
  <c r="F13" i="51"/>
  <c r="E13" i="51"/>
  <c r="D13" i="51"/>
  <c r="C13" i="51"/>
  <c r="B13" i="51"/>
  <c r="O12" i="51"/>
  <c r="N12" i="51"/>
  <c r="M12" i="51"/>
  <c r="L12" i="51"/>
  <c r="K12" i="51"/>
  <c r="J12" i="51"/>
  <c r="I12" i="51"/>
  <c r="H12" i="51"/>
  <c r="G12" i="51"/>
  <c r="F12" i="51"/>
  <c r="O11" i="51"/>
  <c r="N11" i="51"/>
  <c r="M11" i="51"/>
  <c r="L11" i="51"/>
  <c r="F11" i="51"/>
  <c r="O74" i="15"/>
  <c r="O74" i="34"/>
  <c r="O74" i="46"/>
  <c r="O74" i="17"/>
  <c r="O74" i="49"/>
  <c r="O74" i="97"/>
  <c r="O74" i="57"/>
  <c r="O74" i="19"/>
  <c r="O74" i="20"/>
  <c r="O74" i="54"/>
  <c r="O74" i="55"/>
  <c r="O74" i="50"/>
  <c r="O74" i="38"/>
  <c r="O74" i="40"/>
  <c r="O74" i="21"/>
  <c r="O74" i="14"/>
  <c r="O74" i="44"/>
  <c r="O74" i="36"/>
  <c r="O74" i="16"/>
  <c r="O74" i="92"/>
  <c r="O74" i="96"/>
  <c r="O74" i="28"/>
  <c r="O74" i="47"/>
  <c r="O74" i="32"/>
  <c r="O74" i="23"/>
  <c r="O74" i="61"/>
  <c r="O74" i="62"/>
  <c r="O74" i="43"/>
  <c r="O74" i="25"/>
  <c r="O74" i="94"/>
  <c r="O74" i="59"/>
  <c r="O74" i="22"/>
  <c r="O74" i="52"/>
  <c r="O74" i="58"/>
  <c r="O74" i="30"/>
  <c r="O74" i="42"/>
  <c r="O74" i="93"/>
  <c r="O74" i="63"/>
  <c r="O74" i="29"/>
  <c r="O74" i="33"/>
  <c r="O74" i="41"/>
  <c r="O74" i="35"/>
  <c r="O74" i="66"/>
  <c r="O74" i="13"/>
  <c r="O74" i="27"/>
  <c r="O74" i="67"/>
  <c r="O74" i="80"/>
  <c r="O74" i="60"/>
  <c r="O74" i="26"/>
  <c r="O74" i="68"/>
  <c r="O74" i="65"/>
  <c r="O74" i="70"/>
  <c r="O74" i="82"/>
  <c r="O74" i="83"/>
  <c r="O74" i="84"/>
  <c r="O74" i="85"/>
  <c r="O74" i="86"/>
  <c r="O74" i="87"/>
  <c r="O74" i="88"/>
  <c r="O74" i="18"/>
  <c r="O74" i="89"/>
  <c r="O74" i="90"/>
  <c r="O74" i="72"/>
  <c r="O74" i="73"/>
  <c r="O74" i="75"/>
  <c r="O74" i="76"/>
  <c r="O74" i="91"/>
  <c r="O74" i="77"/>
  <c r="O74" i="78"/>
  <c r="O74" i="71"/>
  <c r="O74" i="98"/>
  <c r="N74" i="98"/>
  <c r="M74" i="98"/>
  <c r="L74" i="98"/>
  <c r="K74" i="98"/>
  <c r="J74" i="98"/>
  <c r="I74" i="98"/>
  <c r="H74" i="98"/>
  <c r="G74" i="98"/>
  <c r="F74" i="98"/>
  <c r="E74" i="98"/>
  <c r="D74" i="98"/>
  <c r="C74" i="98"/>
  <c r="N74" i="15"/>
  <c r="M74" i="15"/>
  <c r="L74" i="15"/>
  <c r="K74" i="15"/>
  <c r="J74" i="15"/>
  <c r="I74" i="15"/>
  <c r="H74" i="15"/>
  <c r="G74" i="15"/>
  <c r="F74" i="15"/>
  <c r="E74" i="15"/>
  <c r="D74" i="15"/>
  <c r="C74" i="15"/>
  <c r="N74" i="34"/>
  <c r="M74" i="34"/>
  <c r="L74" i="34"/>
  <c r="K74" i="34"/>
  <c r="J74" i="34"/>
  <c r="I74" i="34"/>
  <c r="H74" i="34"/>
  <c r="G74" i="34"/>
  <c r="F74" i="34"/>
  <c r="E74" i="34"/>
  <c r="D74" i="34"/>
  <c r="C74" i="34"/>
  <c r="N74" i="46"/>
  <c r="M74" i="46"/>
  <c r="L74" i="46"/>
  <c r="K74" i="46"/>
  <c r="J74" i="46"/>
  <c r="I74" i="46"/>
  <c r="H74" i="46"/>
  <c r="G74" i="46"/>
  <c r="F74" i="46"/>
  <c r="E74" i="46"/>
  <c r="D74" i="46"/>
  <c r="C74" i="46"/>
  <c r="N74" i="17"/>
  <c r="M74" i="17"/>
  <c r="L74" i="17"/>
  <c r="K74" i="17"/>
  <c r="J74" i="17"/>
  <c r="I74" i="17"/>
  <c r="H74" i="17"/>
  <c r="G74" i="17"/>
  <c r="F74" i="17"/>
  <c r="E74" i="17"/>
  <c r="D74" i="17"/>
  <c r="C74" i="17"/>
  <c r="N74" i="49"/>
  <c r="M74" i="49"/>
  <c r="L74" i="49"/>
  <c r="K74" i="49"/>
  <c r="J74" i="49"/>
  <c r="I74" i="49"/>
  <c r="H74" i="49"/>
  <c r="G74" i="49"/>
  <c r="F74" i="49"/>
  <c r="E74" i="49"/>
  <c r="D74" i="49"/>
  <c r="C74" i="49"/>
  <c r="N74" i="97"/>
  <c r="M74" i="97"/>
  <c r="L74" i="97"/>
  <c r="K74" i="97"/>
  <c r="J74" i="97"/>
  <c r="I74" i="97"/>
  <c r="H74" i="97"/>
  <c r="G74" i="97"/>
  <c r="F74" i="97"/>
  <c r="E74" i="97"/>
  <c r="D74" i="97"/>
  <c r="C74" i="97"/>
  <c r="N74" i="57"/>
  <c r="M74" i="57"/>
  <c r="L74" i="57"/>
  <c r="K74" i="57"/>
  <c r="J74" i="57"/>
  <c r="I74" i="57"/>
  <c r="H74" i="57"/>
  <c r="G74" i="57"/>
  <c r="F74" i="57"/>
  <c r="E74" i="57"/>
  <c r="D74" i="57"/>
  <c r="C74" i="57"/>
  <c r="N74" i="19"/>
  <c r="M74" i="19"/>
  <c r="L74" i="19"/>
  <c r="K74" i="19"/>
  <c r="J74" i="19"/>
  <c r="I74" i="19"/>
  <c r="H74" i="19"/>
  <c r="G74" i="19"/>
  <c r="F74" i="19"/>
  <c r="E74" i="19"/>
  <c r="D74" i="19"/>
  <c r="C74" i="19"/>
  <c r="N74" i="20"/>
  <c r="M74" i="20"/>
  <c r="L74" i="20"/>
  <c r="K74" i="20"/>
  <c r="J74" i="20"/>
  <c r="I74" i="20"/>
  <c r="H74" i="20"/>
  <c r="G74" i="20"/>
  <c r="F74" i="20"/>
  <c r="E74" i="20"/>
  <c r="D74" i="20"/>
  <c r="C74" i="20"/>
  <c r="N74" i="54"/>
  <c r="M74" i="54"/>
  <c r="L74" i="54"/>
  <c r="K74" i="54"/>
  <c r="J74" i="54"/>
  <c r="I74" i="54"/>
  <c r="H74" i="54"/>
  <c r="G74" i="54"/>
  <c r="F74" i="54"/>
  <c r="E74" i="54"/>
  <c r="D74" i="54"/>
  <c r="C74" i="54"/>
  <c r="N74" i="55"/>
  <c r="M74" i="55"/>
  <c r="L74" i="55"/>
  <c r="K74" i="55"/>
  <c r="J74" i="55"/>
  <c r="I74" i="55"/>
  <c r="H74" i="55"/>
  <c r="G74" i="55"/>
  <c r="F74" i="55"/>
  <c r="E74" i="55"/>
  <c r="D74" i="55"/>
  <c r="C74" i="55"/>
  <c r="N74" i="50"/>
  <c r="M74" i="50"/>
  <c r="L74" i="50"/>
  <c r="K74" i="50"/>
  <c r="J74" i="50"/>
  <c r="I74" i="50"/>
  <c r="H74" i="50"/>
  <c r="G74" i="50"/>
  <c r="F74" i="50"/>
  <c r="E74" i="50"/>
  <c r="D74" i="50"/>
  <c r="C74" i="50"/>
  <c r="N74" i="38"/>
  <c r="M74" i="38"/>
  <c r="L74" i="38"/>
  <c r="K74" i="38"/>
  <c r="J74" i="38"/>
  <c r="I74" i="38"/>
  <c r="H74" i="38"/>
  <c r="G74" i="38"/>
  <c r="F74" i="38"/>
  <c r="E74" i="38"/>
  <c r="D74" i="38"/>
  <c r="C74" i="38"/>
  <c r="N74" i="40"/>
  <c r="M74" i="40"/>
  <c r="L74" i="40"/>
  <c r="K74" i="40"/>
  <c r="J74" i="40"/>
  <c r="I74" i="40"/>
  <c r="H74" i="40"/>
  <c r="G74" i="40"/>
  <c r="F74" i="40"/>
  <c r="E74" i="40"/>
  <c r="D74" i="40"/>
  <c r="C74" i="40"/>
  <c r="N74" i="21"/>
  <c r="M74" i="21"/>
  <c r="L74" i="21"/>
  <c r="K74" i="21"/>
  <c r="J74" i="21"/>
  <c r="I74" i="21"/>
  <c r="H74" i="21"/>
  <c r="G74" i="21"/>
  <c r="F74" i="21"/>
  <c r="E74" i="21"/>
  <c r="D74" i="21"/>
  <c r="C74" i="21"/>
  <c r="N74" i="14"/>
  <c r="M74" i="14"/>
  <c r="L74" i="14"/>
  <c r="K74" i="14"/>
  <c r="J74" i="14"/>
  <c r="I74" i="14"/>
  <c r="H74" i="14"/>
  <c r="G74" i="14"/>
  <c r="F74" i="14"/>
  <c r="E74" i="14"/>
  <c r="D74" i="14"/>
  <c r="C74" i="14"/>
  <c r="N74" i="44"/>
  <c r="M74" i="44"/>
  <c r="L74" i="44"/>
  <c r="K74" i="44"/>
  <c r="J74" i="44"/>
  <c r="I74" i="44"/>
  <c r="H74" i="44"/>
  <c r="G74" i="44"/>
  <c r="F74" i="44"/>
  <c r="E74" i="44"/>
  <c r="D74" i="44"/>
  <c r="C74" i="44"/>
  <c r="N74" i="36"/>
  <c r="M74" i="36"/>
  <c r="L74" i="36"/>
  <c r="K74" i="36"/>
  <c r="J74" i="36"/>
  <c r="I74" i="36"/>
  <c r="H74" i="36"/>
  <c r="G74" i="36"/>
  <c r="F74" i="36"/>
  <c r="E74" i="36"/>
  <c r="D74" i="36"/>
  <c r="C74" i="36"/>
  <c r="N74" i="16"/>
  <c r="M74" i="16"/>
  <c r="L74" i="16"/>
  <c r="K74" i="16"/>
  <c r="J74" i="16"/>
  <c r="I74" i="16"/>
  <c r="H74" i="16"/>
  <c r="G74" i="16"/>
  <c r="F74" i="16"/>
  <c r="E74" i="16"/>
  <c r="D74" i="16"/>
  <c r="C74" i="16"/>
  <c r="N74" i="92"/>
  <c r="M74" i="92"/>
  <c r="L74" i="92"/>
  <c r="K74" i="92"/>
  <c r="J74" i="92"/>
  <c r="I74" i="92"/>
  <c r="H74" i="92"/>
  <c r="G74" i="92"/>
  <c r="F74" i="92"/>
  <c r="E74" i="92"/>
  <c r="D74" i="92"/>
  <c r="C74" i="92"/>
  <c r="N74" i="96"/>
  <c r="M74" i="96"/>
  <c r="L74" i="96"/>
  <c r="K74" i="96"/>
  <c r="J74" i="96"/>
  <c r="I74" i="96"/>
  <c r="H74" i="96"/>
  <c r="G74" i="96"/>
  <c r="F74" i="96"/>
  <c r="E74" i="96"/>
  <c r="D74" i="96"/>
  <c r="C74" i="96"/>
  <c r="N74" i="28"/>
  <c r="M74" i="28"/>
  <c r="L74" i="28"/>
  <c r="K74" i="28"/>
  <c r="J74" i="28"/>
  <c r="I74" i="28"/>
  <c r="H74" i="28"/>
  <c r="G74" i="28"/>
  <c r="F74" i="28"/>
  <c r="E74" i="28"/>
  <c r="D74" i="28"/>
  <c r="C74" i="28"/>
  <c r="N74" i="47"/>
  <c r="M74" i="47"/>
  <c r="L74" i="47"/>
  <c r="K74" i="47"/>
  <c r="J74" i="47"/>
  <c r="I74" i="47"/>
  <c r="H74" i="47"/>
  <c r="G74" i="47"/>
  <c r="F74" i="47"/>
  <c r="E74" i="47"/>
  <c r="D74" i="47"/>
  <c r="C74" i="47"/>
  <c r="N74" i="32"/>
  <c r="M74" i="32"/>
  <c r="L74" i="32"/>
  <c r="K74" i="32"/>
  <c r="J74" i="32"/>
  <c r="I74" i="32"/>
  <c r="H74" i="32"/>
  <c r="G74" i="32"/>
  <c r="F74" i="32"/>
  <c r="E74" i="32"/>
  <c r="D74" i="32"/>
  <c r="C74" i="32"/>
  <c r="N74" i="23"/>
  <c r="M74" i="23"/>
  <c r="L74" i="23"/>
  <c r="K74" i="23"/>
  <c r="J74" i="23"/>
  <c r="I74" i="23"/>
  <c r="H74" i="23"/>
  <c r="G74" i="23"/>
  <c r="F74" i="23"/>
  <c r="E74" i="23"/>
  <c r="D74" i="23"/>
  <c r="C74" i="23"/>
  <c r="N74" i="61"/>
  <c r="M74" i="61"/>
  <c r="L74" i="61"/>
  <c r="K74" i="61"/>
  <c r="J74" i="61"/>
  <c r="I74" i="61"/>
  <c r="H74" i="61"/>
  <c r="G74" i="61"/>
  <c r="F74" i="61"/>
  <c r="E74" i="61"/>
  <c r="D74" i="61"/>
  <c r="C74" i="61"/>
  <c r="N74" i="62"/>
  <c r="M74" i="62"/>
  <c r="L74" i="62"/>
  <c r="K74" i="62"/>
  <c r="J74" i="62"/>
  <c r="I74" i="62"/>
  <c r="H74" i="62"/>
  <c r="G74" i="62"/>
  <c r="F74" i="62"/>
  <c r="E74" i="62"/>
  <c r="D74" i="62"/>
  <c r="C74" i="62"/>
  <c r="N74" i="43"/>
  <c r="M74" i="43"/>
  <c r="L74" i="43"/>
  <c r="K74" i="43"/>
  <c r="J74" i="43"/>
  <c r="I74" i="43"/>
  <c r="H74" i="43"/>
  <c r="G74" i="43"/>
  <c r="F74" i="43"/>
  <c r="E74" i="43"/>
  <c r="D74" i="43"/>
  <c r="C74" i="43"/>
  <c r="N74" i="25"/>
  <c r="M74" i="25"/>
  <c r="L74" i="25"/>
  <c r="K74" i="25"/>
  <c r="J74" i="25"/>
  <c r="I74" i="25"/>
  <c r="H74" i="25"/>
  <c r="G74" i="25"/>
  <c r="F74" i="25"/>
  <c r="E74" i="25"/>
  <c r="D74" i="25"/>
  <c r="C74" i="25"/>
  <c r="N74" i="94"/>
  <c r="M74" i="94"/>
  <c r="L74" i="94"/>
  <c r="K74" i="94"/>
  <c r="J74" i="94"/>
  <c r="I74" i="94"/>
  <c r="H74" i="94"/>
  <c r="G74" i="94"/>
  <c r="F74" i="94"/>
  <c r="E74" i="94"/>
  <c r="D74" i="94"/>
  <c r="C74" i="94"/>
  <c r="N74" i="59"/>
  <c r="M74" i="59"/>
  <c r="L74" i="59"/>
  <c r="K74" i="59"/>
  <c r="J74" i="59"/>
  <c r="I74" i="59"/>
  <c r="H74" i="59"/>
  <c r="G74" i="59"/>
  <c r="F74" i="59"/>
  <c r="E74" i="59"/>
  <c r="D74" i="59"/>
  <c r="C74" i="59"/>
  <c r="N74" i="22"/>
  <c r="M74" i="22"/>
  <c r="L74" i="22"/>
  <c r="K74" i="22"/>
  <c r="J74" i="22"/>
  <c r="I74" i="22"/>
  <c r="H74" i="22"/>
  <c r="G74" i="22"/>
  <c r="F74" i="22"/>
  <c r="E74" i="22"/>
  <c r="D74" i="22"/>
  <c r="C74" i="22"/>
  <c r="N74" i="52"/>
  <c r="M74" i="52"/>
  <c r="L74" i="52"/>
  <c r="K74" i="52"/>
  <c r="J74" i="52"/>
  <c r="I74" i="52"/>
  <c r="H74" i="52"/>
  <c r="G74" i="52"/>
  <c r="F74" i="52"/>
  <c r="E74" i="52"/>
  <c r="D74" i="52"/>
  <c r="C74" i="52"/>
  <c r="N74" i="58"/>
  <c r="M74" i="58"/>
  <c r="L74" i="58"/>
  <c r="K74" i="58"/>
  <c r="J74" i="58"/>
  <c r="I74" i="58"/>
  <c r="H74" i="58"/>
  <c r="G74" i="58"/>
  <c r="F74" i="58"/>
  <c r="E74" i="58"/>
  <c r="D74" i="58"/>
  <c r="C74" i="58"/>
  <c r="N74" i="30"/>
  <c r="M74" i="30"/>
  <c r="L74" i="30"/>
  <c r="K74" i="30"/>
  <c r="J74" i="30"/>
  <c r="I74" i="30"/>
  <c r="H74" i="30"/>
  <c r="G74" i="30"/>
  <c r="F74" i="30"/>
  <c r="E74" i="30"/>
  <c r="D74" i="30"/>
  <c r="C74" i="30"/>
  <c r="N74" i="42"/>
  <c r="M74" i="42"/>
  <c r="L74" i="42"/>
  <c r="K74" i="42"/>
  <c r="J74" i="42"/>
  <c r="I74" i="42"/>
  <c r="H74" i="42"/>
  <c r="G74" i="42"/>
  <c r="F74" i="42"/>
  <c r="E74" i="42"/>
  <c r="D74" i="42"/>
  <c r="C74" i="42"/>
  <c r="N74" i="93"/>
  <c r="M74" i="93"/>
  <c r="L74" i="93"/>
  <c r="K74" i="93"/>
  <c r="J74" i="93"/>
  <c r="I74" i="93"/>
  <c r="H74" i="93"/>
  <c r="G74" i="93"/>
  <c r="F74" i="93"/>
  <c r="E74" i="93"/>
  <c r="D74" i="93"/>
  <c r="C74" i="93"/>
  <c r="N74" i="63"/>
  <c r="M74" i="63"/>
  <c r="L74" i="63"/>
  <c r="K74" i="63"/>
  <c r="J74" i="63"/>
  <c r="I74" i="63"/>
  <c r="H74" i="63"/>
  <c r="G74" i="63"/>
  <c r="F74" i="63"/>
  <c r="E74" i="63"/>
  <c r="D74" i="63"/>
  <c r="C74" i="63"/>
  <c r="N74" i="29"/>
  <c r="M74" i="29"/>
  <c r="L74" i="29"/>
  <c r="K74" i="29"/>
  <c r="J74" i="29"/>
  <c r="I74" i="29"/>
  <c r="H74" i="29"/>
  <c r="G74" i="29"/>
  <c r="F74" i="29"/>
  <c r="E74" i="29"/>
  <c r="D74" i="29"/>
  <c r="C74" i="29"/>
  <c r="N74" i="33"/>
  <c r="M74" i="33"/>
  <c r="L74" i="33"/>
  <c r="K74" i="33"/>
  <c r="J74" i="33"/>
  <c r="I74" i="33"/>
  <c r="H74" i="33"/>
  <c r="G74" i="33"/>
  <c r="F74" i="33"/>
  <c r="E74" i="33"/>
  <c r="D74" i="33"/>
  <c r="C74" i="33"/>
  <c r="N74" i="41"/>
  <c r="M74" i="41"/>
  <c r="L74" i="41"/>
  <c r="K74" i="41"/>
  <c r="J74" i="41"/>
  <c r="I74" i="41"/>
  <c r="H74" i="41"/>
  <c r="G74" i="41"/>
  <c r="F74" i="41"/>
  <c r="E74" i="41"/>
  <c r="D74" i="41"/>
  <c r="C74" i="41"/>
  <c r="N74" i="35"/>
  <c r="M74" i="35"/>
  <c r="L74" i="35"/>
  <c r="K74" i="35"/>
  <c r="J74" i="35"/>
  <c r="I74" i="35"/>
  <c r="H74" i="35"/>
  <c r="G74" i="35"/>
  <c r="F74" i="35"/>
  <c r="E74" i="35"/>
  <c r="D74" i="35"/>
  <c r="C74" i="35"/>
  <c r="N74" i="66"/>
  <c r="M74" i="66"/>
  <c r="L74" i="66"/>
  <c r="K74" i="66"/>
  <c r="J74" i="66"/>
  <c r="I74" i="66"/>
  <c r="H74" i="66"/>
  <c r="G74" i="66"/>
  <c r="F74" i="66"/>
  <c r="E74" i="66"/>
  <c r="D74" i="66"/>
  <c r="C74" i="66"/>
  <c r="N74" i="13"/>
  <c r="M74" i="13"/>
  <c r="L74" i="13"/>
  <c r="K74" i="13"/>
  <c r="J74" i="13"/>
  <c r="I74" i="13"/>
  <c r="H74" i="13"/>
  <c r="G74" i="13"/>
  <c r="F74" i="13"/>
  <c r="E74" i="13"/>
  <c r="D74" i="13"/>
  <c r="C74" i="13"/>
  <c r="N74" i="27"/>
  <c r="M74" i="27"/>
  <c r="L74" i="27"/>
  <c r="K74" i="27"/>
  <c r="J74" i="27"/>
  <c r="I74" i="27"/>
  <c r="H74" i="27"/>
  <c r="G74" i="27"/>
  <c r="F74" i="27"/>
  <c r="E74" i="27"/>
  <c r="D74" i="27"/>
  <c r="C74" i="27"/>
  <c r="N74" i="67"/>
  <c r="M74" i="67"/>
  <c r="L74" i="67"/>
  <c r="K74" i="67"/>
  <c r="J74" i="67"/>
  <c r="I74" i="67"/>
  <c r="H74" i="67"/>
  <c r="G74" i="67"/>
  <c r="F74" i="67"/>
  <c r="E74" i="67"/>
  <c r="D74" i="67"/>
  <c r="C74" i="67"/>
  <c r="N74" i="80"/>
  <c r="M74" i="80"/>
  <c r="L74" i="80"/>
  <c r="K74" i="80"/>
  <c r="J74" i="80"/>
  <c r="I74" i="80"/>
  <c r="H74" i="80"/>
  <c r="G74" i="80"/>
  <c r="F74" i="80"/>
  <c r="E74" i="80"/>
  <c r="D74" i="80"/>
  <c r="C74" i="80"/>
  <c r="N74" i="60"/>
  <c r="M74" i="60"/>
  <c r="L74" i="60"/>
  <c r="K74" i="60"/>
  <c r="J74" i="60"/>
  <c r="I74" i="60"/>
  <c r="H74" i="60"/>
  <c r="G74" i="60"/>
  <c r="F74" i="60"/>
  <c r="E74" i="60"/>
  <c r="D74" i="60"/>
  <c r="C74" i="60"/>
  <c r="N74" i="26"/>
  <c r="M74" i="26"/>
  <c r="L74" i="26"/>
  <c r="K74" i="26"/>
  <c r="J74" i="26"/>
  <c r="I74" i="26"/>
  <c r="H74" i="26"/>
  <c r="G74" i="26"/>
  <c r="F74" i="26"/>
  <c r="E74" i="26"/>
  <c r="D74" i="26"/>
  <c r="C74" i="26"/>
  <c r="N74" i="68"/>
  <c r="M74" i="68"/>
  <c r="L74" i="68"/>
  <c r="K74" i="68"/>
  <c r="J74" i="68"/>
  <c r="I74" i="68"/>
  <c r="H74" i="68"/>
  <c r="G74" i="68"/>
  <c r="F74" i="68"/>
  <c r="E74" i="68"/>
  <c r="D74" i="68"/>
  <c r="C74" i="68"/>
  <c r="N74" i="65"/>
  <c r="M74" i="65"/>
  <c r="L74" i="65"/>
  <c r="K74" i="65"/>
  <c r="J74" i="65"/>
  <c r="I74" i="65"/>
  <c r="H74" i="65"/>
  <c r="G74" i="65"/>
  <c r="F74" i="65"/>
  <c r="E74" i="65"/>
  <c r="D74" i="65"/>
  <c r="C74" i="65"/>
  <c r="N74" i="70"/>
  <c r="M74" i="70"/>
  <c r="L74" i="70"/>
  <c r="K74" i="70"/>
  <c r="J74" i="70"/>
  <c r="I74" i="70"/>
  <c r="H74" i="70"/>
  <c r="G74" i="70"/>
  <c r="F74" i="70"/>
  <c r="E74" i="70"/>
  <c r="D74" i="70"/>
  <c r="C74" i="70"/>
  <c r="N74" i="82"/>
  <c r="M74" i="82"/>
  <c r="L74" i="82"/>
  <c r="K74" i="82"/>
  <c r="J74" i="82"/>
  <c r="I74" i="82"/>
  <c r="H74" i="82"/>
  <c r="G74" i="82"/>
  <c r="F74" i="82"/>
  <c r="E74" i="82"/>
  <c r="D74" i="82"/>
  <c r="C74" i="82"/>
  <c r="N74" i="83"/>
  <c r="M74" i="83"/>
  <c r="L74" i="83"/>
  <c r="K74" i="83"/>
  <c r="J74" i="83"/>
  <c r="I74" i="83"/>
  <c r="H74" i="83"/>
  <c r="G74" i="83"/>
  <c r="F74" i="83"/>
  <c r="E74" i="83"/>
  <c r="D74" i="83"/>
  <c r="C74" i="83"/>
  <c r="N74" i="84"/>
  <c r="M74" i="84"/>
  <c r="L74" i="84"/>
  <c r="K74" i="84"/>
  <c r="J74" i="84"/>
  <c r="I74" i="84"/>
  <c r="H74" i="84"/>
  <c r="G74" i="84"/>
  <c r="F74" i="84"/>
  <c r="E74" i="84"/>
  <c r="D74" i="84"/>
  <c r="C74" i="84"/>
  <c r="N74" i="85"/>
  <c r="M74" i="85"/>
  <c r="L74" i="85"/>
  <c r="K74" i="85"/>
  <c r="J74" i="85"/>
  <c r="I74" i="85"/>
  <c r="H74" i="85"/>
  <c r="G74" i="85"/>
  <c r="F74" i="85"/>
  <c r="E74" i="85"/>
  <c r="D74" i="85"/>
  <c r="C74" i="85"/>
  <c r="N74" i="86"/>
  <c r="M74" i="86"/>
  <c r="L74" i="86"/>
  <c r="K74" i="86"/>
  <c r="J74" i="86"/>
  <c r="I74" i="86"/>
  <c r="H74" i="86"/>
  <c r="G74" i="86"/>
  <c r="F74" i="86"/>
  <c r="E74" i="86"/>
  <c r="D74" i="86"/>
  <c r="C74" i="86"/>
  <c r="N74" i="87"/>
  <c r="M74" i="87"/>
  <c r="L74" i="87"/>
  <c r="K74" i="87"/>
  <c r="J74" i="87"/>
  <c r="I74" i="87"/>
  <c r="H74" i="87"/>
  <c r="G74" i="87"/>
  <c r="F74" i="87"/>
  <c r="E74" i="87"/>
  <c r="D74" i="87"/>
  <c r="C74" i="87"/>
  <c r="N74" i="88"/>
  <c r="M74" i="88"/>
  <c r="L74" i="88"/>
  <c r="K74" i="88"/>
  <c r="J74" i="88"/>
  <c r="I74" i="88"/>
  <c r="H74" i="88"/>
  <c r="G74" i="88"/>
  <c r="F74" i="88"/>
  <c r="E74" i="88"/>
  <c r="D74" i="88"/>
  <c r="C74" i="88"/>
  <c r="N74" i="18"/>
  <c r="M74" i="18"/>
  <c r="L74" i="18"/>
  <c r="K74" i="18"/>
  <c r="J74" i="18"/>
  <c r="I74" i="18"/>
  <c r="H74" i="18"/>
  <c r="G74" i="18"/>
  <c r="F74" i="18"/>
  <c r="E74" i="18"/>
  <c r="D74" i="18"/>
  <c r="C74" i="18"/>
  <c r="N74" i="89"/>
  <c r="M74" i="89"/>
  <c r="L74" i="89"/>
  <c r="K74" i="89"/>
  <c r="J74" i="89"/>
  <c r="I74" i="89"/>
  <c r="H74" i="89"/>
  <c r="G74" i="89"/>
  <c r="F74" i="89"/>
  <c r="E74" i="89"/>
  <c r="D74" i="89"/>
  <c r="C74" i="89"/>
  <c r="N74" i="90"/>
  <c r="M74" i="90"/>
  <c r="L74" i="90"/>
  <c r="K74" i="90"/>
  <c r="J74" i="90"/>
  <c r="I74" i="90"/>
  <c r="H74" i="90"/>
  <c r="G74" i="90"/>
  <c r="F74" i="90"/>
  <c r="E74" i="90"/>
  <c r="D74" i="90"/>
  <c r="C74" i="90"/>
  <c r="N74" i="72"/>
  <c r="M74" i="72"/>
  <c r="L74" i="72"/>
  <c r="K74" i="72"/>
  <c r="J74" i="72"/>
  <c r="I74" i="72"/>
  <c r="H74" i="72"/>
  <c r="G74" i="72"/>
  <c r="F74" i="72"/>
  <c r="E74" i="72"/>
  <c r="D74" i="72"/>
  <c r="C74" i="72"/>
  <c r="N74" i="73"/>
  <c r="M74" i="73"/>
  <c r="L74" i="73"/>
  <c r="K74" i="73"/>
  <c r="J74" i="73"/>
  <c r="I74" i="73"/>
  <c r="H74" i="73"/>
  <c r="G74" i="73"/>
  <c r="F74" i="73"/>
  <c r="E74" i="73"/>
  <c r="D74" i="73"/>
  <c r="C74" i="73"/>
  <c r="N74" i="75"/>
  <c r="M74" i="75"/>
  <c r="L74" i="75"/>
  <c r="K74" i="75"/>
  <c r="J74" i="75"/>
  <c r="I74" i="75"/>
  <c r="H74" i="75"/>
  <c r="G74" i="75"/>
  <c r="F74" i="75"/>
  <c r="E74" i="75"/>
  <c r="D74" i="75"/>
  <c r="C74" i="75"/>
  <c r="N74" i="76"/>
  <c r="M74" i="76"/>
  <c r="L74" i="76"/>
  <c r="K74" i="76"/>
  <c r="J74" i="76"/>
  <c r="I74" i="76"/>
  <c r="H74" i="76"/>
  <c r="G74" i="76"/>
  <c r="F74" i="76"/>
  <c r="E74" i="76"/>
  <c r="D74" i="76"/>
  <c r="C74" i="76"/>
  <c r="N74" i="91"/>
  <c r="M74" i="91"/>
  <c r="L74" i="91"/>
  <c r="K74" i="91"/>
  <c r="J74" i="91"/>
  <c r="I74" i="91"/>
  <c r="H74" i="91"/>
  <c r="G74" i="91"/>
  <c r="F74" i="91"/>
  <c r="E74" i="91"/>
  <c r="D74" i="91"/>
  <c r="C74" i="91"/>
  <c r="N74" i="77"/>
  <c r="M74" i="77"/>
  <c r="L74" i="77"/>
  <c r="K74" i="77"/>
  <c r="J74" i="77"/>
  <c r="I74" i="77"/>
  <c r="H74" i="77"/>
  <c r="G74" i="77"/>
  <c r="F74" i="77"/>
  <c r="E74" i="77"/>
  <c r="D74" i="77"/>
  <c r="C74" i="77"/>
  <c r="N74" i="78"/>
  <c r="M74" i="78"/>
  <c r="L74" i="78"/>
  <c r="K74" i="78"/>
  <c r="J74" i="78"/>
  <c r="I74" i="78"/>
  <c r="H74" i="78"/>
  <c r="G74" i="78"/>
  <c r="F74" i="78"/>
  <c r="E74" i="78"/>
  <c r="D74" i="78"/>
  <c r="C74" i="78"/>
  <c r="N74" i="71"/>
  <c r="M74" i="71"/>
  <c r="L74" i="71"/>
  <c r="K74" i="71"/>
  <c r="J74" i="71"/>
  <c r="I74" i="71"/>
  <c r="H74" i="71"/>
  <c r="G74" i="71"/>
  <c r="F74" i="71"/>
  <c r="E74" i="71"/>
  <c r="D74" i="71"/>
  <c r="C74" i="71"/>
  <c r="N74" i="95"/>
  <c r="M74" i="95"/>
  <c r="L74" i="95"/>
  <c r="K74" i="95"/>
  <c r="J74" i="95"/>
  <c r="I74" i="95"/>
  <c r="H74" i="95"/>
  <c r="G74" i="95"/>
  <c r="F74" i="95"/>
  <c r="E74" i="95"/>
  <c r="D74" i="95"/>
  <c r="C74" i="95"/>
  <c r="O74" i="51" l="1"/>
  <c r="O76" i="51" s="1"/>
  <c r="K11" i="51"/>
  <c r="K74" i="51" s="1"/>
  <c r="K76" i="51" s="1"/>
  <c r="E12" i="51"/>
  <c r="E11" i="51"/>
  <c r="E74" i="51" l="1"/>
  <c r="E76" i="51" s="1"/>
  <c r="M74" i="51" l="1"/>
  <c r="M76" i="51" s="1"/>
  <c r="J11" i="51"/>
  <c r="J74" i="51" s="1"/>
  <c r="J76" i="51" s="1"/>
  <c r="I11" i="51"/>
  <c r="I74" i="51" s="1"/>
  <c r="I76" i="51" s="1"/>
  <c r="H11" i="51"/>
  <c r="H74" i="51" s="1"/>
  <c r="H76" i="51" s="1"/>
  <c r="G11" i="51"/>
  <c r="G74" i="51" s="1"/>
  <c r="G76" i="51" s="1"/>
  <c r="B74" i="14"/>
  <c r="B74" i="44"/>
  <c r="B74" i="36"/>
  <c r="B74" i="16"/>
  <c r="B74" i="92"/>
  <c r="B74" i="28"/>
  <c r="B74" i="47"/>
  <c r="B74" i="32"/>
  <c r="B74" i="23"/>
  <c r="B74" i="61"/>
  <c r="B74" i="62"/>
  <c r="B74" i="43"/>
  <c r="B74" i="25"/>
  <c r="B74" i="94"/>
  <c r="B74" i="59"/>
  <c r="B74" i="22"/>
  <c r="B74" i="52"/>
  <c r="B74" i="58"/>
  <c r="B74" i="30"/>
  <c r="B74" i="42"/>
  <c r="B74" i="93"/>
  <c r="B74" i="63"/>
  <c r="B74" i="29"/>
  <c r="B74" i="33"/>
  <c r="B74" i="41"/>
  <c r="B74" i="35"/>
  <c r="B74" i="66"/>
  <c r="B74" i="13"/>
  <c r="B74" i="27"/>
  <c r="B74" i="67"/>
  <c r="B74" i="80"/>
  <c r="B74" i="60"/>
  <c r="B74" i="26"/>
  <c r="B74" i="68"/>
  <c r="B74" i="65"/>
  <c r="B74" i="70"/>
  <c r="B74" i="82"/>
  <c r="B74" i="83"/>
  <c r="B74" i="84"/>
  <c r="B74" i="85"/>
  <c r="B74" i="86"/>
  <c r="B74" i="87"/>
  <c r="B74" i="88"/>
  <c r="B74" i="18"/>
  <c r="B74" i="89"/>
  <c r="B74" i="90"/>
  <c r="B74" i="72"/>
  <c r="B74" i="73"/>
  <c r="B74" i="75"/>
  <c r="B74" i="76"/>
  <c r="B74" i="91"/>
  <c r="B74" i="77"/>
  <c r="B74" i="78"/>
  <c r="B74" i="71"/>
  <c r="B74" i="21"/>
  <c r="B74" i="40"/>
  <c r="B74" i="38"/>
  <c r="B74" i="50"/>
  <c r="B74" i="55"/>
  <c r="B74" i="54"/>
  <c r="B74" i="20"/>
  <c r="B74" i="19"/>
  <c r="B74" i="57"/>
  <c r="B74" i="34"/>
  <c r="B74" i="15"/>
  <c r="B74" i="46"/>
  <c r="B74" i="17"/>
  <c r="B74" i="49"/>
  <c r="L74" i="51" l="1"/>
  <c r="L76" i="51" s="1"/>
  <c r="B74" i="95"/>
  <c r="B74" i="98" l="1"/>
  <c r="B74" i="97" l="1"/>
  <c r="B74" i="96" l="1"/>
  <c r="D12" i="51" l="1"/>
  <c r="C12" i="51"/>
  <c r="B12" i="51"/>
  <c r="D11" i="51" l="1"/>
  <c r="D74" i="51" s="1"/>
  <c r="D76" i="51" s="1"/>
  <c r="C11" i="51"/>
  <c r="C74" i="51" s="1"/>
  <c r="C76" i="51" s="1"/>
  <c r="B11" i="51"/>
  <c r="B74" i="51" l="1"/>
  <c r="B76" i="51" s="1"/>
  <c r="N74" i="51" l="1"/>
  <c r="N76" i="51" s="1"/>
  <c r="F74" i="51"/>
  <c r="F76" i="51" s="1"/>
</calcChain>
</file>

<file path=xl/sharedStrings.xml><?xml version="1.0" encoding="utf-8"?>
<sst xmlns="http://schemas.openxmlformats.org/spreadsheetml/2006/main" count="6802" uniqueCount="169">
  <si>
    <t>Плановые объемы профилактических медицинских осмотров, включая диспансеризацию, 
на 2019 год</t>
  </si>
  <si>
    <t>Профилактические медицинские осмотры несовершеннолетних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</si>
  <si>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</si>
  <si>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</si>
  <si>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Наименование медицинской организации       ОБУЗ Верхнеландеховская ЦРБ</t>
  </si>
  <si>
    <t>Наименование медицинской организации      ОБУЗ Вичугская ЦРБ</t>
  </si>
  <si>
    <t>Наименование медицинской организации     ОБУЗ Ильинская ЦРБ</t>
  </si>
  <si>
    <t>Наименование медицинской организации      ОБУЗ "Кинешемская ЦРБ"</t>
  </si>
  <si>
    <t>Наименование медицинской организации     ОБУЗ Лежневская ЦРБ</t>
  </si>
  <si>
    <t>Наименование медицинской организации      ОБУЗ Лухская ЦРБ</t>
  </si>
  <si>
    <t>Наименование медицинской организации     ОБУЗ "Палехская ЦРБ"</t>
  </si>
  <si>
    <t>Наименование медицинской организации       ОБУЗ "Пестяковская ЦРБ"</t>
  </si>
  <si>
    <t>Наименование медицинской организации        ОБУЗ Приволжская ЦРБ</t>
  </si>
  <si>
    <t>Наименование медицинской организации           ОБУЗ Пучежская ЦРБ</t>
  </si>
  <si>
    <t>Наименование медицинской организации         ОБУЗ "Родниковская ЦРБ"</t>
  </si>
  <si>
    <t>Наименование медицинской организации        ОБУЗ "Тейковская ЦРБ"</t>
  </si>
  <si>
    <t>Наименование медицинской организации       ОБУЗ Фурмановская ЦРБ</t>
  </si>
  <si>
    <t>Наименование медицинской организации         ОБУЗ "ОДКБ"</t>
  </si>
  <si>
    <t>Наименование медицинской организации           ОБУЗ "ИвОКБ"</t>
  </si>
  <si>
    <t xml:space="preserve">Наименование медицинской организации          ОБУЗ  "Кардиологический диспансер"  </t>
  </si>
  <si>
    <t>Наименование медицинской организации         ФГБОУ ВО ИвГМА Минздрава России</t>
  </si>
  <si>
    <t xml:space="preserve">Наименование медицинской организации        ФКУЗ МСЧ-37 ФСИН России </t>
  </si>
  <si>
    <t>Наименование медицинской организации      ООО "Санаторий Зеленый городок"</t>
  </si>
  <si>
    <t>Наименование медицинской организации          ООО "Добрый День"</t>
  </si>
  <si>
    <t>Наименование медицинской организации        ООО "Миленарис диагностика"</t>
  </si>
  <si>
    <t>Наименование медицинской организации           ООО "Здоровье"</t>
  </si>
  <si>
    <t xml:space="preserve">Наименование медицинской организации          СВОД 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</si>
  <si>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</si>
  <si>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</si>
  <si>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</si>
  <si>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</si>
  <si>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</si>
  <si>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</si>
  <si>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</si>
  <si>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</si>
  <si>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</si>
  <si>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</si>
  <si>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</si>
  <si>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</si>
  <si>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</si>
  <si>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</si>
  <si>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</si>
  <si>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</si>
  <si>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</si>
  <si>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</si>
  <si>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</si>
  <si>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</si>
  <si>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</si>
  <si>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</si>
  <si>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</si>
  <si>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</si>
  <si>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</si>
  <si>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</si>
  <si>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</si>
  <si>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</si>
  <si>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</si>
  <si>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</si>
  <si>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</si>
  <si>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</si>
  <si>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</si>
  <si>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</si>
  <si>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</si>
  <si>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</si>
  <si>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</si>
  <si>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</si>
  <si>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</si>
  <si>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</si>
  <si>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</si>
  <si>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</si>
  <si>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</si>
  <si>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</si>
  <si>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</si>
  <si>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</si>
  <si>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</si>
  <si>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</si>
  <si>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</si>
  <si>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</si>
  <si>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</si>
  <si>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</si>
  <si>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</si>
  <si>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</si>
  <si>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</si>
  <si>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</si>
  <si>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</si>
  <si>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</si>
  <si>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</si>
  <si>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</si>
  <si>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</si>
  <si>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</si>
  <si>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Всего по базовой программе ОМС</t>
  </si>
  <si>
    <t>Наименование должности специалиста</t>
  </si>
  <si>
    <t>Наименование медицинской организации         ООО «Велес»</t>
  </si>
  <si>
    <t>Наименование медицинской организации           ООО "УЗ Областной диагностический центр"</t>
  </si>
  <si>
    <t>Врач по медицинской  профилактике центра здоровья</t>
  </si>
  <si>
    <t>Наименование медицинской организации       ОБУЗ  ГКБ № 7</t>
  </si>
  <si>
    <t>Наименование медицинской организации: ОБУЗ "Кохомская городская больница"</t>
  </si>
  <si>
    <t>Наименование медицинской организации     ОБУЗ "Гаврилово-Посадская  ЦРБ"</t>
  </si>
  <si>
    <t>Наименование медицинской организации        ОБУЗ "Шуйская ЦРБ"</t>
  </si>
  <si>
    <t xml:space="preserve">Наименование медицинской организации          ОБУЗ "Южская ЦРБ"       </t>
  </si>
  <si>
    <t xml:space="preserve">Наименование медицинской организации        ОБУЗ 1 ГКБ  </t>
  </si>
  <si>
    <t>Наименование медицинской организации        ОБУЗ ИКБ им. Куваевых</t>
  </si>
  <si>
    <t>Наименование медицинской организации         ОБУЗ "ГКБ  № 4"</t>
  </si>
  <si>
    <t>Наименование медицинской организации           ОБУЗ  ГКБ  № 8</t>
  </si>
  <si>
    <t>Наименование медицинской организации        ОБУЗ "ДГКБ №5" г. Иваново</t>
  </si>
  <si>
    <t xml:space="preserve">Наименование медицинской организации          ОБУЗ "ССМП" </t>
  </si>
  <si>
    <t>Наименование медицинской организации          ОБУЗ  "ИОКЦМР"</t>
  </si>
  <si>
    <t>Наименование медицинской организации        ОГВВ</t>
  </si>
  <si>
    <t>Наименование медицинской организации       ОБУЗ "ИвООД"</t>
  </si>
  <si>
    <t xml:space="preserve">Наименование медицинской организации         ОБУЗ «ИОКВД» </t>
  </si>
  <si>
    <t>Наименование медицинской организации          ФГБУ "Ив НИИ М и Д им. В.Н. Городкова" Минздрава России</t>
  </si>
  <si>
    <t>Наименование медицинской организации        ФКУЗ "МСЧ МВД России по Ивановской области"</t>
  </si>
  <si>
    <t>Наименование медицинской организации        ООО "СветоДар"</t>
  </si>
  <si>
    <t>Наименование медицинской организации       ООО "Центр  "МЕДИКОМ"</t>
  </si>
  <si>
    <t>Наименование медицинской организации     ООО "МЕДИЦИНА"</t>
  </si>
  <si>
    <t>Наименование медицинской организации         ИП Замыслов Данил Евгеньевич</t>
  </si>
  <si>
    <t>Наименование медицинской организации            Нефросовет</t>
  </si>
  <si>
    <t>Наименование медицинской организации      МЧУ "Нефросовет-Иваново"</t>
  </si>
  <si>
    <t>Наименование медицинской организации        ООО "КСМ"</t>
  </si>
  <si>
    <t>Наименование медицинской организации        ГБУЗВО  "ОКБ"</t>
  </si>
  <si>
    <t>Наименование медицинской организации         ООО  МЦ  "Европа"</t>
  </si>
  <si>
    <t>Наименование медицинской организации         ООО "МРТ-Центр"</t>
  </si>
  <si>
    <t>Наименование медицинской организации         АНО "Медицинский центр " Белая роза"</t>
  </si>
  <si>
    <t>Наименование медицинской организации     ОБУЗ "Комсомольская ЦБ"</t>
  </si>
  <si>
    <t>Наименование медицинской организации           ОБУЗ "Стоматологическая поликлиника № 1"</t>
  </si>
  <si>
    <t>Наименование медицинской организации         ФГБУЗ  МЦ "Решма" ФМБА России</t>
  </si>
  <si>
    <t>Наименование медицинской организации        ООО "МРТ-ДИАГНОСТИКА"</t>
  </si>
  <si>
    <t>Наименование медицинской организации           ООО "М-ЛАЙН"</t>
  </si>
  <si>
    <t>Наименование медицинской организации          ОБУЗ "Родильный дом № 4"</t>
  </si>
  <si>
    <t>Наименование медицинской организации           ОБУЗ "Родильный дом № 1"</t>
  </si>
  <si>
    <t>Наименование медицинской организации           ООО "ЦЕНТРЫ  ДИАЛИЗА "АВИЦЕННА"</t>
  </si>
  <si>
    <t>Наименование медицинской организации          ОБУЗ  "ГКБ  № 3 г. Иванова"</t>
  </si>
  <si>
    <t>Плановые объемы профилактических медицинских осмотров, включая диспансеризацию, на 2019 год</t>
  </si>
  <si>
    <t>Посещения центров здоровья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</si>
  <si>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</si>
  <si>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</si>
  <si>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Посещения с иными целями</t>
  </si>
  <si>
    <t>Профилактические медицинскуие осмотры (включая 1-е посещение для проведения диспансерного наблююения), взр.</t>
  </si>
  <si>
    <t>1 этап диспрансеризации, взр.</t>
  </si>
  <si>
    <t>Посещения для проведения диспансерного наблюдения (за исключением 1-го посещения)</t>
  </si>
  <si>
    <t>Посещения для проведения 2-го этапа диспансеризации</t>
  </si>
  <si>
    <t>Разовые посещения в связи с заболеванием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</si>
  <si>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</si>
  <si>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аибулаторной онкологической помощи</t>
  </si>
  <si>
    <t>взр.</t>
  </si>
  <si>
    <t>дети</t>
  </si>
  <si>
    <t>всего</t>
  </si>
  <si>
    <t xml:space="preserve">Наименование медицинской организации      ЧУЗ "КБ "РЖД-Медицина" г. Иваново"  </t>
  </si>
  <si>
    <t xml:space="preserve">Наименование медицинской организации          ООО "Ивмедцентр"        </t>
  </si>
  <si>
    <t xml:space="preserve">Наименование медицинской организации          ООО "Ивастрамед"        </t>
  </si>
  <si>
    <t>Наименование медицинской организации         ООО "ЯМТ"</t>
  </si>
  <si>
    <t>Наименование медицинской организации         ООО "МЭДЕКО"</t>
  </si>
  <si>
    <t>Наименование медицинской организации        АО "К+31"</t>
  </si>
  <si>
    <t xml:space="preserve">Наименование медицинской организации        ООО "33МедикАл" </t>
  </si>
  <si>
    <t>Наименование медицинской организации        ООО "Миленарис профилактика"</t>
  </si>
  <si>
    <t xml:space="preserve">Наименование медицинской организации       ООО "Научно-методический центр клинической лабораторной диагностики Ситилаб"  </t>
  </si>
  <si>
    <t>Всего по Ивановской области</t>
  </si>
  <si>
    <t>Помощь, оказанная в др.территориях</t>
  </si>
  <si>
    <t>Итого по ТПГГ</t>
  </si>
  <si>
    <t>Посещения с другими целями (патронаж, выдача справок и иных медицинских документов и др.)</t>
  </si>
  <si>
    <t>Наименование медицинской организации        АНО "Медико-социальный центр "Светодар"</t>
  </si>
  <si>
    <t>Плановые объемы медицинской помощи в амбулаторных условиях, оказываемой с профилактической и иными целями, на 2021 год</t>
  </si>
  <si>
    <t xml:space="preserve">Наименование медицинской организации         ООО "Независимая лаборатория ИНВИТРО"  </t>
  </si>
  <si>
    <t xml:space="preserve">Наименование медицинской организации     ООО "ДЦ НЕФРОС-ВОРОНЕЖ"  </t>
  </si>
  <si>
    <t xml:space="preserve">Наименование медицинской организации       ЛПУ "Санаторий "Колос" </t>
  </si>
  <si>
    <t xml:space="preserve">Наименование медицинской организации     ООО ЛДЦ "ГИППОКРАТ" </t>
  </si>
  <si>
    <t xml:space="preserve">Наименование медицинской организации  ООО "Клиника "Вита Авис"     </t>
  </si>
  <si>
    <t>Наименование медицинской организации         ООО "ЦКДЛ"</t>
  </si>
  <si>
    <t xml:space="preserve">Наименование медицинской организации      ООО "ДОКТОР ЛАЙТ"     </t>
  </si>
  <si>
    <t>Наименование медицинской организации     ОБУЗ "КО НКЦ имени Г.Е. Островерхова"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</si>
</sst>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EBF1DE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164" fontId="2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1" fillId="0" borderId="0"/>
  </cellStyleXfs>
  <cellXfs count="438">
    <xf numFmtId="0" fontId="0" fillId="0" borderId="0" xfId="0"/>
    <xf numFmtId="0" fontId="3" fillId="0" borderId="0" xfId="4"/>
    <xf numFmtId="0" fontId="4" fillId="0" borderId="0" xfId="5"/>
    <xf numFmtId="0" fontId="5" fillId="0" borderId="0" xfId="0" applyFont="1" applyFill="1"/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3" fontId="8" fillId="3" borderId="17" xfId="0" applyNumberFormat="1" applyFont="1" applyFill="1" applyBorder="1" applyAlignment="1">
      <alignment horizontal="center" vertical="center"/>
    </xf>
    <xf numFmtId="3" fontId="8" fillId="3" borderId="15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3" fontId="8" fillId="0" borderId="14" xfId="0" applyNumberFormat="1" applyFont="1" applyFill="1" applyBorder="1" applyAlignment="1">
      <alignment horizontal="center" vertical="center"/>
    </xf>
    <xf numFmtId="3" fontId="8" fillId="0" borderId="15" xfId="0" applyNumberFormat="1" applyFont="1" applyFill="1" applyBorder="1" applyAlignment="1">
      <alignment horizontal="center" vertical="center"/>
    </xf>
    <xf numFmtId="1" fontId="8" fillId="0" borderId="15" xfId="0" applyNumberFormat="1" applyFont="1" applyFill="1" applyBorder="1" applyAlignment="1">
      <alignment horizontal="center" vertical="center"/>
    </xf>
    <xf numFmtId="0" fontId="11" fillId="0" borderId="21" xfId="0" applyFont="1" applyBorder="1" applyAlignment="1">
      <alignment horizontal="left" vertical="top" wrapText="1"/>
    </xf>
    <xf numFmtId="0" fontId="11" fillId="0" borderId="22" xfId="0" applyFont="1" applyBorder="1" applyAlignment="1">
      <alignment horizontal="left" vertical="top" wrapText="1"/>
    </xf>
    <xf numFmtId="0" fontId="12" fillId="0" borderId="23" xfId="0" applyFont="1" applyFill="1" applyBorder="1" applyAlignment="1">
      <alignment horizontal="center" vertical="center" wrapText="1"/>
    </xf>
    <xf numFmtId="0" fontId="0" fillId="4" borderId="0" xfId="0" applyFill="1"/>
    <xf numFmtId="3" fontId="0" fillId="0" borderId="0" xfId="0" applyNumberFormat="1"/>
    <xf numFmtId="0" fontId="7" fillId="4" borderId="0" xfId="0" applyFont="1" applyFill="1" applyBorder="1" applyAlignment="1">
      <alignment horizontal="center" vertical="top" wrapText="1"/>
    </xf>
    <xf numFmtId="3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3" fontId="8" fillId="4" borderId="1" xfId="0" applyNumberFormat="1" applyFont="1" applyFill="1" applyBorder="1" applyAlignment="1">
      <alignment horizontal="center" vertical="center"/>
    </xf>
    <xf numFmtId="3" fontId="16" fillId="2" borderId="14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3" fontId="14" fillId="4" borderId="7" xfId="0" applyNumberFormat="1" applyFont="1" applyFill="1" applyBorder="1" applyAlignment="1">
      <alignment horizontal="center" vertical="center"/>
    </xf>
    <xf numFmtId="3" fontId="16" fillId="3" borderId="20" xfId="0" applyNumberFormat="1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3" fontId="14" fillId="4" borderId="4" xfId="0" applyNumberFormat="1" applyFont="1" applyFill="1" applyBorder="1" applyAlignment="1">
      <alignment horizontal="center" vertical="center"/>
    </xf>
    <xf numFmtId="3" fontId="14" fillId="4" borderId="1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3" fontId="8" fillId="0" borderId="16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3" fontId="16" fillId="4" borderId="1" xfId="0" applyNumberFormat="1" applyFont="1" applyFill="1" applyBorder="1" applyAlignment="1">
      <alignment horizontal="center" vertical="center"/>
    </xf>
    <xf numFmtId="1" fontId="16" fillId="4" borderId="1" xfId="0" applyNumberFormat="1" applyFont="1" applyFill="1" applyBorder="1" applyAlignment="1">
      <alignment horizontal="center" vertical="center"/>
    </xf>
    <xf numFmtId="3" fontId="16" fillId="4" borderId="13" xfId="0" applyNumberFormat="1" applyFont="1" applyFill="1" applyBorder="1" applyAlignment="1">
      <alignment horizontal="center" vertical="center"/>
    </xf>
    <xf numFmtId="3" fontId="14" fillId="4" borderId="5" xfId="0" applyNumberFormat="1" applyFont="1" applyFill="1" applyBorder="1" applyAlignment="1">
      <alignment horizontal="center" vertical="center"/>
    </xf>
    <xf numFmtId="3" fontId="14" fillId="4" borderId="1" xfId="0" applyNumberFormat="1" applyFont="1" applyFill="1" applyBorder="1" applyAlignment="1">
      <alignment horizontal="center" vertical="center"/>
    </xf>
    <xf numFmtId="1" fontId="14" fillId="4" borderId="1" xfId="0" applyNumberFormat="1" applyFont="1" applyFill="1" applyBorder="1" applyAlignment="1">
      <alignment horizontal="center" vertical="center"/>
    </xf>
    <xf numFmtId="3" fontId="14" fillId="4" borderId="13" xfId="0" applyNumberFormat="1" applyFont="1" applyFill="1" applyBorder="1" applyAlignment="1">
      <alignment horizontal="center" vertical="center"/>
    </xf>
    <xf numFmtId="1" fontId="14" fillId="4" borderId="13" xfId="0" applyNumberFormat="1" applyFont="1" applyFill="1" applyBorder="1" applyAlignment="1">
      <alignment horizontal="center" vertical="center"/>
    </xf>
    <xf numFmtId="3" fontId="16" fillId="4" borderId="5" xfId="0" applyNumberFormat="1" applyFont="1" applyFill="1" applyBorder="1" applyAlignment="1">
      <alignment horizontal="center" vertical="center"/>
    </xf>
    <xf numFmtId="1" fontId="16" fillId="4" borderId="5" xfId="0" applyNumberFormat="1" applyFont="1" applyFill="1" applyBorder="1" applyAlignment="1">
      <alignment horizontal="center" vertical="center"/>
    </xf>
    <xf numFmtId="1" fontId="13" fillId="4" borderId="5" xfId="0" applyNumberFormat="1" applyFont="1" applyFill="1" applyBorder="1" applyAlignment="1">
      <alignment horizontal="center" vertical="center"/>
    </xf>
    <xf numFmtId="1" fontId="15" fillId="4" borderId="1" xfId="0" applyNumberFormat="1" applyFont="1" applyFill="1" applyBorder="1" applyAlignment="1">
      <alignment horizontal="center" vertical="center"/>
    </xf>
    <xf numFmtId="1" fontId="13" fillId="4" borderId="1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" fontId="16" fillId="2" borderId="20" xfId="0" applyNumberFormat="1" applyFont="1" applyFill="1" applyBorder="1" applyAlignment="1">
      <alignment horizontal="center" vertical="center"/>
    </xf>
    <xf numFmtId="0" fontId="5" fillId="4" borderId="27" xfId="0" applyFont="1" applyFill="1" applyBorder="1"/>
    <xf numFmtId="0" fontId="5" fillId="4" borderId="29" xfId="0" applyFont="1" applyFill="1" applyBorder="1"/>
    <xf numFmtId="0" fontId="3" fillId="4" borderId="6" xfId="4" applyFill="1" applyBorder="1"/>
    <xf numFmtId="0" fontId="3" fillId="4" borderId="27" xfId="4" applyFill="1" applyBorder="1"/>
    <xf numFmtId="0" fontId="3" fillId="4" borderId="29" xfId="4" applyFill="1" applyBorder="1"/>
    <xf numFmtId="0" fontId="4" fillId="4" borderId="6" xfId="5" applyFill="1" applyBorder="1"/>
    <xf numFmtId="0" fontId="4" fillId="4" borderId="27" xfId="5" applyFill="1" applyBorder="1"/>
    <xf numFmtId="0" fontId="4" fillId="4" borderId="29" xfId="5" applyFill="1" applyBorder="1"/>
    <xf numFmtId="3" fontId="16" fillId="2" borderId="31" xfId="0" applyNumberFormat="1" applyFont="1" applyFill="1" applyBorder="1" applyAlignment="1">
      <alignment horizontal="center" vertical="center"/>
    </xf>
    <xf numFmtId="3" fontId="16" fillId="3" borderId="14" xfId="0" applyNumberFormat="1" applyFont="1" applyFill="1" applyBorder="1" applyAlignment="1">
      <alignment horizontal="center" vertical="center"/>
    </xf>
    <xf numFmtId="3" fontId="16" fillId="3" borderId="31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3" fontId="8" fillId="0" borderId="27" xfId="0" applyNumberFormat="1" applyFont="1" applyFill="1" applyBorder="1" applyAlignment="1">
      <alignment horizontal="center" vertical="center"/>
    </xf>
    <xf numFmtId="3" fontId="8" fillId="0" borderId="29" xfId="0" applyNumberFormat="1" applyFont="1" applyFill="1" applyBorder="1" applyAlignment="1">
      <alignment horizontal="center" vertical="center"/>
    </xf>
    <xf numFmtId="0" fontId="11" fillId="0" borderId="32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1" fontId="8" fillId="0" borderId="1" xfId="0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8" fillId="0" borderId="13" xfId="0" applyNumberFormat="1" applyFont="1" applyFill="1" applyBorder="1" applyAlignment="1">
      <alignment horizontal="center" vertical="center"/>
    </xf>
    <xf numFmtId="0" fontId="11" fillId="0" borderId="35" xfId="0" applyFont="1" applyBorder="1" applyAlignment="1">
      <alignment horizontal="left" vertical="top" wrapText="1"/>
    </xf>
    <xf numFmtId="0" fontId="11" fillId="0" borderId="36" xfId="0" applyFont="1" applyBorder="1" applyAlignment="1">
      <alignment horizontal="left" vertical="top" wrapText="1"/>
    </xf>
    <xf numFmtId="0" fontId="11" fillId="0" borderId="37" xfId="0" applyFont="1" applyBorder="1" applyAlignment="1">
      <alignment horizontal="left" vertical="top" wrapText="1"/>
    </xf>
    <xf numFmtId="1" fontId="8" fillId="0" borderId="6" xfId="0" applyNumberFormat="1" applyFont="1" applyFill="1" applyBorder="1" applyAlignment="1">
      <alignment horizontal="center" vertical="center"/>
    </xf>
    <xf numFmtId="1" fontId="8" fillId="0" borderId="27" xfId="0" applyNumberFormat="1" applyFont="1" applyFill="1" applyBorder="1" applyAlignment="1">
      <alignment horizontal="center" vertical="center"/>
    </xf>
    <xf numFmtId="1" fontId="8" fillId="0" borderId="29" xfId="0" applyNumberFormat="1" applyFont="1" applyFill="1" applyBorder="1" applyAlignment="1">
      <alignment horizontal="center" vertical="center"/>
    </xf>
    <xf numFmtId="0" fontId="19" fillId="4" borderId="27" xfId="0" applyFont="1" applyFill="1" applyBorder="1"/>
    <xf numFmtId="0" fontId="20" fillId="4" borderId="29" xfId="0" applyFont="1" applyFill="1" applyBorder="1"/>
    <xf numFmtId="3" fontId="15" fillId="4" borderId="4" xfId="0" applyNumberFormat="1" applyFont="1" applyFill="1" applyBorder="1" applyAlignment="1">
      <alignment horizontal="center" vertical="center"/>
    </xf>
    <xf numFmtId="3" fontId="15" fillId="4" borderId="5" xfId="0" applyNumberFormat="1" applyFont="1" applyFill="1" applyBorder="1" applyAlignment="1">
      <alignment horizontal="center" vertical="center"/>
    </xf>
    <xf numFmtId="1" fontId="15" fillId="4" borderId="5" xfId="0" applyNumberFormat="1" applyFont="1" applyFill="1" applyBorder="1" applyAlignment="1">
      <alignment horizontal="center" vertical="center"/>
    </xf>
    <xf numFmtId="0" fontId="11" fillId="4" borderId="6" xfId="0" applyFont="1" applyFill="1" applyBorder="1"/>
    <xf numFmtId="3" fontId="15" fillId="4" borderId="7" xfId="0" applyNumberFormat="1" applyFont="1" applyFill="1" applyBorder="1" applyAlignment="1">
      <alignment horizontal="center" vertical="center"/>
    </xf>
    <xf numFmtId="3" fontId="15" fillId="4" borderId="1" xfId="0" applyNumberFormat="1" applyFont="1" applyFill="1" applyBorder="1" applyAlignment="1">
      <alignment horizontal="center" vertical="center"/>
    </xf>
    <xf numFmtId="0" fontId="11" fillId="4" borderId="27" xfId="0" applyFont="1" applyFill="1" applyBorder="1"/>
    <xf numFmtId="3" fontId="15" fillId="4" borderId="12" xfId="0" applyNumberFormat="1" applyFont="1" applyFill="1" applyBorder="1" applyAlignment="1">
      <alignment horizontal="center" vertical="center"/>
    </xf>
    <xf numFmtId="3" fontId="15" fillId="4" borderId="13" xfId="0" applyNumberFormat="1" applyFont="1" applyFill="1" applyBorder="1" applyAlignment="1">
      <alignment horizontal="center" vertical="center"/>
    </xf>
    <xf numFmtId="1" fontId="15" fillId="4" borderId="13" xfId="0" applyNumberFormat="1" applyFont="1" applyFill="1" applyBorder="1" applyAlignment="1">
      <alignment horizontal="center" vertical="center"/>
    </xf>
    <xf numFmtId="0" fontId="11" fillId="4" borderId="29" xfId="0" applyFont="1" applyFill="1" applyBorder="1"/>
    <xf numFmtId="0" fontId="21" fillId="3" borderId="23" xfId="0" applyFont="1" applyFill="1" applyBorder="1" applyAlignment="1">
      <alignment vertical="center" wrapText="1"/>
    </xf>
    <xf numFmtId="3" fontId="16" fillId="3" borderId="38" xfId="0" applyNumberFormat="1" applyFont="1" applyFill="1" applyBorder="1" applyAlignment="1">
      <alignment horizontal="center" vertical="center"/>
    </xf>
    <xf numFmtId="3" fontId="16" fillId="3" borderId="28" xfId="0" applyNumberFormat="1" applyFont="1" applyFill="1" applyBorder="1" applyAlignment="1">
      <alignment horizontal="center" vertical="center"/>
    </xf>
    <xf numFmtId="3" fontId="16" fillId="3" borderId="39" xfId="0" applyNumberFormat="1" applyFont="1" applyFill="1" applyBorder="1" applyAlignment="1">
      <alignment horizontal="center" vertical="center"/>
    </xf>
    <xf numFmtId="0" fontId="14" fillId="3" borderId="36" xfId="7" applyFont="1" applyFill="1" applyBorder="1" applyAlignment="1">
      <alignment horizontal="center"/>
    </xf>
    <xf numFmtId="0" fontId="18" fillId="3" borderId="37" xfId="7" applyFont="1" applyFill="1" applyBorder="1" applyAlignment="1">
      <alignment horizontal="center"/>
    </xf>
    <xf numFmtId="3" fontId="22" fillId="3" borderId="1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0" fontId="0" fillId="4" borderId="6" xfId="0" applyFill="1" applyBorder="1"/>
    <xf numFmtId="0" fontId="0" fillId="4" borderId="27" xfId="0" applyFill="1" applyBorder="1"/>
    <xf numFmtId="0" fontId="0" fillId="4" borderId="29" xfId="0" applyFill="1" applyBorder="1"/>
    <xf numFmtId="1" fontId="8" fillId="4" borderId="33" xfId="0" applyNumberFormat="1" applyFont="1" applyFill="1" applyBorder="1" applyAlignment="1">
      <alignment horizontal="center" vertical="center"/>
    </xf>
    <xf numFmtId="1" fontId="8" fillId="4" borderId="26" xfId="0" applyNumberFormat="1" applyFont="1" applyFill="1" applyBorder="1" applyAlignment="1">
      <alignment horizontal="center" vertical="center"/>
    </xf>
    <xf numFmtId="1" fontId="8" fillId="4" borderId="34" xfId="0" applyNumberFormat="1" applyFont="1" applyFill="1" applyBorder="1" applyAlignment="1">
      <alignment horizontal="center" vertical="center"/>
    </xf>
    <xf numFmtId="3" fontId="16" fillId="2" borderId="40" xfId="0" applyNumberFormat="1" applyFont="1" applyFill="1" applyBorder="1" applyAlignment="1">
      <alignment horizontal="center" vertical="center"/>
    </xf>
    <xf numFmtId="3" fontId="16" fillId="3" borderId="40" xfId="0" applyNumberFormat="1" applyFont="1" applyFill="1" applyBorder="1" applyAlignment="1">
      <alignment horizontal="center" vertical="center"/>
    </xf>
    <xf numFmtId="1" fontId="16" fillId="4" borderId="26" xfId="0" applyNumberFormat="1" applyFont="1" applyFill="1" applyBorder="1" applyAlignment="1">
      <alignment horizontal="center" vertical="center"/>
    </xf>
    <xf numFmtId="1" fontId="16" fillId="4" borderId="34" xfId="0" applyNumberFormat="1" applyFont="1" applyFill="1" applyBorder="1" applyAlignment="1">
      <alignment horizontal="center" vertical="center"/>
    </xf>
    <xf numFmtId="1" fontId="13" fillId="4" borderId="26" xfId="0" applyNumberFormat="1" applyFont="1" applyFill="1" applyBorder="1" applyAlignment="1">
      <alignment horizontal="center" vertical="center"/>
    </xf>
    <xf numFmtId="1" fontId="14" fillId="4" borderId="26" xfId="0" applyNumberFormat="1" applyFont="1" applyFill="1" applyBorder="1" applyAlignment="1">
      <alignment horizontal="center" vertical="center"/>
    </xf>
    <xf numFmtId="3" fontId="8" fillId="4" borderId="26" xfId="0" applyNumberFormat="1" applyFont="1" applyFill="1" applyBorder="1" applyAlignment="1">
      <alignment horizontal="center" vertical="center"/>
    </xf>
    <xf numFmtId="1" fontId="15" fillId="4" borderId="33" xfId="0" applyNumberFormat="1" applyFont="1" applyFill="1" applyBorder="1" applyAlignment="1">
      <alignment horizontal="center" vertical="center"/>
    </xf>
    <xf numFmtId="1" fontId="15" fillId="4" borderId="26" xfId="0" applyNumberFormat="1" applyFont="1" applyFill="1" applyBorder="1" applyAlignment="1">
      <alignment horizontal="center" vertical="center"/>
    </xf>
    <xf numFmtId="1" fontId="15" fillId="4" borderId="34" xfId="0" applyNumberFormat="1" applyFont="1" applyFill="1" applyBorder="1" applyAlignment="1">
      <alignment horizontal="center" vertical="center"/>
    </xf>
    <xf numFmtId="1" fontId="8" fillId="0" borderId="33" xfId="0" applyNumberFormat="1" applyFont="1" applyFill="1" applyBorder="1" applyAlignment="1">
      <alignment horizontal="center" vertical="center"/>
    </xf>
    <xf numFmtId="1" fontId="8" fillId="0" borderId="26" xfId="0" applyNumberFormat="1" applyFont="1" applyFill="1" applyBorder="1" applyAlignment="1">
      <alignment horizontal="center" vertical="center"/>
    </xf>
    <xf numFmtId="1" fontId="8" fillId="0" borderId="34" xfId="0" applyNumberFormat="1" applyFont="1" applyFill="1" applyBorder="1" applyAlignment="1">
      <alignment horizontal="center" vertical="center"/>
    </xf>
    <xf numFmtId="1" fontId="16" fillId="4" borderId="33" xfId="0" applyNumberFormat="1" applyFont="1" applyFill="1" applyBorder="1" applyAlignment="1">
      <alignment horizontal="center" vertical="center"/>
    </xf>
    <xf numFmtId="1" fontId="14" fillId="4" borderId="33" xfId="0" applyNumberFormat="1" applyFont="1" applyFill="1" applyBorder="1" applyAlignment="1">
      <alignment horizontal="center" vertical="center"/>
    </xf>
    <xf numFmtId="1" fontId="8" fillId="4" borderId="19" xfId="0" applyNumberFormat="1" applyFont="1" applyFill="1" applyBorder="1" applyAlignment="1">
      <alignment horizontal="center" vertical="center"/>
    </xf>
    <xf numFmtId="1" fontId="8" fillId="4" borderId="9" xfId="0" applyNumberFormat="1" applyFont="1" applyFill="1" applyBorder="1" applyAlignment="1">
      <alignment horizontal="center" vertical="center"/>
    </xf>
    <xf numFmtId="1" fontId="8" fillId="4" borderId="41" xfId="0" applyNumberFormat="1" applyFont="1" applyFill="1" applyBorder="1" applyAlignment="1">
      <alignment horizontal="center" vertical="center"/>
    </xf>
    <xf numFmtId="1" fontId="8" fillId="0" borderId="9" xfId="0" applyNumberFormat="1" applyFont="1" applyFill="1" applyBorder="1" applyAlignment="1">
      <alignment horizontal="center" vertical="center"/>
    </xf>
    <xf numFmtId="1" fontId="8" fillId="0" borderId="41" xfId="0" applyNumberFormat="1" applyFont="1" applyFill="1" applyBorder="1" applyAlignment="1">
      <alignment horizontal="center" vertical="center"/>
    </xf>
    <xf numFmtId="1" fontId="14" fillId="4" borderId="9" xfId="0" applyNumberFormat="1" applyFont="1" applyFill="1" applyBorder="1" applyAlignment="1">
      <alignment horizontal="center" vertical="center"/>
    </xf>
    <xf numFmtId="1" fontId="15" fillId="4" borderId="19" xfId="0" applyNumberFormat="1" applyFont="1" applyFill="1" applyBorder="1" applyAlignment="1">
      <alignment horizontal="center" vertical="center"/>
    </xf>
    <xf numFmtId="1" fontId="15" fillId="4" borderId="9" xfId="0" applyNumberFormat="1" applyFont="1" applyFill="1" applyBorder="1" applyAlignment="1">
      <alignment horizontal="center" vertical="center"/>
    </xf>
    <xf numFmtId="1" fontId="15" fillId="4" borderId="41" xfId="0" applyNumberFormat="1" applyFont="1" applyFill="1" applyBorder="1" applyAlignment="1">
      <alignment horizontal="center" vertical="center"/>
    </xf>
    <xf numFmtId="1" fontId="8" fillId="0" borderId="19" xfId="0" applyNumberFormat="1" applyFont="1" applyFill="1" applyBorder="1" applyAlignment="1">
      <alignment horizontal="center" vertical="center"/>
    </xf>
    <xf numFmtId="1" fontId="8" fillId="4" borderId="4" xfId="0" applyNumberFormat="1" applyFont="1" applyFill="1" applyBorder="1" applyAlignment="1">
      <alignment horizontal="center" vertical="center"/>
    </xf>
    <xf numFmtId="1" fontId="8" fillId="4" borderId="6" xfId="0" applyNumberFormat="1" applyFont="1" applyFill="1" applyBorder="1" applyAlignment="1">
      <alignment horizontal="center" vertical="center"/>
    </xf>
    <xf numFmtId="1" fontId="8" fillId="4" borderId="7" xfId="0" applyNumberFormat="1" applyFont="1" applyFill="1" applyBorder="1" applyAlignment="1">
      <alignment horizontal="center" vertical="center"/>
    </xf>
    <xf numFmtId="1" fontId="8" fillId="4" borderId="27" xfId="0" applyNumberFormat="1" applyFont="1" applyFill="1" applyBorder="1" applyAlignment="1">
      <alignment horizontal="center" vertical="center"/>
    </xf>
    <xf numFmtId="1" fontId="16" fillId="4" borderId="7" xfId="0" applyNumberFormat="1" applyFont="1" applyFill="1" applyBorder="1" applyAlignment="1">
      <alignment horizontal="center" vertical="center"/>
    </xf>
    <xf numFmtId="1" fontId="8" fillId="0" borderId="7" xfId="0" applyNumberFormat="1" applyFont="1" applyFill="1" applyBorder="1" applyAlignment="1">
      <alignment horizontal="center" vertical="center"/>
    </xf>
    <xf numFmtId="1" fontId="14" fillId="4" borderId="7" xfId="0" applyNumberFormat="1" applyFont="1" applyFill="1" applyBorder="1" applyAlignment="1">
      <alignment horizontal="center" vertical="center"/>
    </xf>
    <xf numFmtId="1" fontId="15" fillId="4" borderId="4" xfId="0" applyNumberFormat="1" applyFont="1" applyFill="1" applyBorder="1" applyAlignment="1">
      <alignment horizontal="center" vertical="center"/>
    </xf>
    <xf numFmtId="1" fontId="15" fillId="4" borderId="6" xfId="0" applyNumberFormat="1" applyFont="1" applyFill="1" applyBorder="1" applyAlignment="1">
      <alignment horizontal="center" vertical="center"/>
    </xf>
    <xf numFmtId="1" fontId="15" fillId="4" borderId="7" xfId="0" applyNumberFormat="1" applyFont="1" applyFill="1" applyBorder="1" applyAlignment="1">
      <alignment horizontal="center" vertical="center"/>
    </xf>
    <xf numFmtId="1" fontId="15" fillId="4" borderId="27" xfId="0" applyNumberFormat="1" applyFont="1" applyFill="1" applyBorder="1" applyAlignment="1">
      <alignment horizontal="center" vertical="center"/>
    </xf>
    <xf numFmtId="1" fontId="8" fillId="0" borderId="4" xfId="0" applyNumberFormat="1" applyFont="1" applyFill="1" applyBorder="1" applyAlignment="1">
      <alignment horizontal="center" vertical="center"/>
    </xf>
    <xf numFmtId="1" fontId="16" fillId="4" borderId="4" xfId="0" applyNumberFormat="1" applyFont="1" applyFill="1" applyBorder="1" applyAlignment="1">
      <alignment horizontal="center" vertical="center"/>
    </xf>
    <xf numFmtId="1" fontId="13" fillId="4" borderId="4" xfId="0" applyNumberFormat="1" applyFont="1" applyFill="1" applyBorder="1" applyAlignment="1">
      <alignment horizontal="center" vertical="center"/>
    </xf>
    <xf numFmtId="1" fontId="13" fillId="4" borderId="7" xfId="0" applyNumberFormat="1" applyFont="1" applyFill="1" applyBorder="1" applyAlignment="1">
      <alignment horizontal="center" vertical="center"/>
    </xf>
    <xf numFmtId="1" fontId="8" fillId="4" borderId="42" xfId="0" applyNumberFormat="1" applyFont="1" applyFill="1" applyBorder="1" applyAlignment="1">
      <alignment horizontal="center" vertical="center"/>
    </xf>
    <xf numFmtId="1" fontId="8" fillId="4" borderId="2" xfId="0" applyNumberFormat="1" applyFont="1" applyFill="1" applyBorder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1" fontId="16" fillId="4" borderId="42" xfId="0" applyNumberFormat="1" applyFont="1" applyFill="1" applyBorder="1" applyAlignment="1">
      <alignment horizontal="center" vertical="center"/>
    </xf>
    <xf numFmtId="1" fontId="16" fillId="4" borderId="2" xfId="0" applyNumberFormat="1" applyFont="1" applyFill="1" applyBorder="1" applyAlignment="1">
      <alignment horizontal="center" vertical="center"/>
    </xf>
    <xf numFmtId="1" fontId="8" fillId="0" borderId="4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1" fontId="15" fillId="4" borderId="42" xfId="0" applyNumberFormat="1" applyFont="1" applyFill="1" applyBorder="1" applyAlignment="1">
      <alignment horizontal="center" vertical="center"/>
    </xf>
    <xf numFmtId="1" fontId="15" fillId="4" borderId="2" xfId="0" applyNumberFormat="1" applyFont="1" applyFill="1" applyBorder="1" applyAlignment="1">
      <alignment horizontal="center" vertical="center"/>
    </xf>
    <xf numFmtId="1" fontId="15" fillId="4" borderId="8" xfId="0" applyNumberFormat="1" applyFont="1" applyFill="1" applyBorder="1" applyAlignment="1">
      <alignment horizontal="center" vertical="center"/>
    </xf>
    <xf numFmtId="1" fontId="8" fillId="0" borderId="8" xfId="0" applyNumberFormat="1" applyFont="1" applyFill="1" applyBorder="1" applyAlignment="1">
      <alignment horizontal="center" vertical="center"/>
    </xf>
    <xf numFmtId="1" fontId="13" fillId="4" borderId="42" xfId="0" applyNumberFormat="1" applyFont="1" applyFill="1" applyBorder="1" applyAlignment="1">
      <alignment horizontal="center" vertical="center"/>
    </xf>
    <xf numFmtId="1" fontId="13" fillId="4" borderId="2" xfId="0" applyNumberFormat="1" applyFont="1" applyFill="1" applyBorder="1" applyAlignment="1">
      <alignment horizontal="center" vertical="center"/>
    </xf>
    <xf numFmtId="3" fontId="16" fillId="2" borderId="43" xfId="0" applyNumberFormat="1" applyFont="1" applyFill="1" applyBorder="1" applyAlignment="1">
      <alignment horizontal="center" vertical="center"/>
    </xf>
    <xf numFmtId="3" fontId="16" fillId="2" borderId="44" xfId="0" applyNumberFormat="1" applyFont="1" applyFill="1" applyBorder="1" applyAlignment="1">
      <alignment horizontal="center" vertical="center"/>
    </xf>
    <xf numFmtId="3" fontId="16" fillId="2" borderId="45" xfId="0" applyNumberFormat="1" applyFont="1" applyFill="1" applyBorder="1" applyAlignment="1">
      <alignment horizontal="center" vertical="center"/>
    </xf>
    <xf numFmtId="3" fontId="16" fillId="3" borderId="43" xfId="0" applyNumberFormat="1" applyFont="1" applyFill="1" applyBorder="1" applyAlignment="1">
      <alignment horizontal="center" vertical="center"/>
    </xf>
    <xf numFmtId="3" fontId="16" fillId="3" borderId="44" xfId="0" applyNumberFormat="1" applyFont="1" applyFill="1" applyBorder="1" applyAlignment="1">
      <alignment horizontal="center" vertical="center"/>
    </xf>
    <xf numFmtId="3" fontId="16" fillId="3" borderId="45" xfId="0" applyNumberFormat="1" applyFont="1" applyFill="1" applyBorder="1" applyAlignment="1">
      <alignment horizontal="center" vertical="center"/>
    </xf>
    <xf numFmtId="1" fontId="16" fillId="4" borderId="13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/>
    </xf>
    <xf numFmtId="3" fontId="16" fillId="3" borderId="15" xfId="0" applyNumberFormat="1" applyFont="1" applyFill="1" applyBorder="1" applyAlignment="1">
      <alignment horizontal="center" vertical="center"/>
    </xf>
    <xf numFmtId="3" fontId="16" fillId="3" borderId="17" xfId="0" applyNumberFormat="1" applyFont="1" applyFill="1" applyBorder="1" applyAlignment="1">
      <alignment horizontal="center" vertical="center"/>
    </xf>
    <xf numFmtId="3" fontId="8" fillId="4" borderId="33" xfId="0" applyNumberFormat="1" applyFont="1" applyFill="1" applyBorder="1" applyAlignment="1">
      <alignment horizontal="center" vertical="center"/>
    </xf>
    <xf numFmtId="3" fontId="8" fillId="4" borderId="34" xfId="0" applyNumberFormat="1" applyFont="1" applyFill="1" applyBorder="1" applyAlignment="1">
      <alignment horizontal="center" vertical="center"/>
    </xf>
    <xf numFmtId="3" fontId="14" fillId="4" borderId="26" xfId="0" applyNumberFormat="1" applyFont="1" applyFill="1" applyBorder="1" applyAlignment="1">
      <alignment horizontal="center" vertical="center"/>
    </xf>
    <xf numFmtId="3" fontId="15" fillId="4" borderId="33" xfId="0" applyNumberFormat="1" applyFont="1" applyFill="1" applyBorder="1" applyAlignment="1">
      <alignment horizontal="center" vertical="center"/>
    </xf>
    <xf numFmtId="3" fontId="15" fillId="4" borderId="26" xfId="0" applyNumberFormat="1" applyFont="1" applyFill="1" applyBorder="1" applyAlignment="1">
      <alignment horizontal="center" vertical="center"/>
    </xf>
    <xf numFmtId="3" fontId="15" fillId="4" borderId="34" xfId="0" applyNumberFormat="1" applyFont="1" applyFill="1" applyBorder="1" applyAlignment="1">
      <alignment horizontal="center" vertical="center"/>
    </xf>
    <xf numFmtId="3" fontId="18" fillId="4" borderId="7" xfId="0" applyNumberFormat="1" applyFont="1" applyFill="1" applyBorder="1" applyAlignment="1">
      <alignment horizontal="center" vertical="center"/>
    </xf>
    <xf numFmtId="3" fontId="18" fillId="4" borderId="12" xfId="0" applyNumberFormat="1" applyFont="1" applyFill="1" applyBorder="1" applyAlignment="1">
      <alignment horizontal="center" vertical="center"/>
    </xf>
    <xf numFmtId="1" fontId="21" fillId="2" borderId="14" xfId="0" applyNumberFormat="1" applyFont="1" applyFill="1" applyBorder="1" applyAlignment="1">
      <alignment horizontal="center" vertical="center"/>
    </xf>
    <xf numFmtId="1" fontId="21" fillId="2" borderId="20" xfId="0" applyNumberFormat="1" applyFont="1" applyFill="1" applyBorder="1" applyAlignment="1">
      <alignment horizontal="center" vertical="center"/>
    </xf>
    <xf numFmtId="1" fontId="21" fillId="2" borderId="40" xfId="0" applyNumberFormat="1" applyFont="1" applyFill="1" applyBorder="1" applyAlignment="1">
      <alignment horizontal="center" vertical="center"/>
    </xf>
    <xf numFmtId="1" fontId="21" fillId="2" borderId="43" xfId="0" applyNumberFormat="1" applyFont="1" applyFill="1" applyBorder="1" applyAlignment="1">
      <alignment horizontal="center" vertical="center"/>
    </xf>
    <xf numFmtId="1" fontId="21" fillId="2" borderId="44" xfId="0" applyNumberFormat="1" applyFont="1" applyFill="1" applyBorder="1" applyAlignment="1">
      <alignment horizontal="center" vertical="center"/>
    </xf>
    <xf numFmtId="1" fontId="21" fillId="2" borderId="45" xfId="0" applyNumberFormat="1" applyFont="1" applyFill="1" applyBorder="1" applyAlignment="1">
      <alignment horizontal="center" vertical="center"/>
    </xf>
    <xf numFmtId="1" fontId="21" fillId="2" borderId="31" xfId="0" applyNumberFormat="1" applyFont="1" applyFill="1" applyBorder="1" applyAlignment="1">
      <alignment horizontal="center" vertical="center"/>
    </xf>
    <xf numFmtId="0" fontId="0" fillId="0" borderId="27" xfId="0" applyFill="1" applyBorder="1"/>
    <xf numFmtId="3" fontId="23" fillId="4" borderId="7" xfId="0" applyNumberFormat="1" applyFont="1" applyFill="1" applyBorder="1" applyAlignment="1">
      <alignment horizontal="center" vertical="center"/>
    </xf>
    <xf numFmtId="3" fontId="23" fillId="4" borderId="1" xfId="0" applyNumberFormat="1" applyFont="1" applyFill="1" applyBorder="1" applyAlignment="1">
      <alignment horizontal="center" vertical="center"/>
    </xf>
    <xf numFmtId="1" fontId="23" fillId="4" borderId="1" xfId="0" applyNumberFormat="1" applyFont="1" applyFill="1" applyBorder="1" applyAlignment="1">
      <alignment horizontal="center" vertical="center"/>
    </xf>
    <xf numFmtId="0" fontId="24" fillId="0" borderId="26" xfId="0" applyFont="1" applyFill="1" applyBorder="1"/>
    <xf numFmtId="0" fontId="24" fillId="4" borderId="26" xfId="0" applyFont="1" applyFill="1" applyBorder="1"/>
    <xf numFmtId="3" fontId="23" fillId="4" borderId="12" xfId="0" applyNumberFormat="1" applyFont="1" applyFill="1" applyBorder="1" applyAlignment="1">
      <alignment horizontal="center" vertical="center"/>
    </xf>
    <xf numFmtId="3" fontId="23" fillId="4" borderId="13" xfId="0" applyNumberFormat="1" applyFont="1" applyFill="1" applyBorder="1" applyAlignment="1">
      <alignment horizontal="center" vertical="center"/>
    </xf>
    <xf numFmtId="1" fontId="23" fillId="4" borderId="13" xfId="0" applyNumberFormat="1" applyFont="1" applyFill="1" applyBorder="1" applyAlignment="1">
      <alignment horizontal="center" vertical="center"/>
    </xf>
    <xf numFmtId="0" fontId="24" fillId="4" borderId="34" xfId="0" applyFont="1" applyFill="1" applyBorder="1"/>
    <xf numFmtId="3" fontId="23" fillId="4" borderId="4" xfId="0" applyNumberFormat="1" applyFont="1" applyFill="1" applyBorder="1" applyAlignment="1">
      <alignment horizontal="center" vertical="center"/>
    </xf>
    <xf numFmtId="3" fontId="23" fillId="4" borderId="5" xfId="0" applyNumberFormat="1" applyFont="1" applyFill="1" applyBorder="1" applyAlignment="1">
      <alignment horizontal="center" vertical="center"/>
    </xf>
    <xf numFmtId="1" fontId="23" fillId="4" borderId="5" xfId="0" applyNumberFormat="1" applyFont="1" applyFill="1" applyBorder="1" applyAlignment="1">
      <alignment horizontal="center" vertical="center"/>
    </xf>
    <xf numFmtId="0" fontId="24" fillId="0" borderId="33" xfId="0" applyFont="1" applyFill="1" applyBorder="1"/>
    <xf numFmtId="1" fontId="23" fillId="0" borderId="1" xfId="0" applyNumberFormat="1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3" fontId="15" fillId="0" borderId="1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0" fontId="0" fillId="4" borderId="6" xfId="0" applyFill="1" applyBorder="1"/>
    <xf numFmtId="0" fontId="0" fillId="4" borderId="27" xfId="0" applyFill="1" applyBorder="1"/>
    <xf numFmtId="0" fontId="0" fillId="4" borderId="29" xfId="0" applyFill="1" applyBorder="1"/>
    <xf numFmtId="1" fontId="8" fillId="4" borderId="33" xfId="0" applyNumberFormat="1" applyFont="1" applyFill="1" applyBorder="1" applyAlignment="1">
      <alignment horizontal="center" vertical="center"/>
    </xf>
    <xf numFmtId="1" fontId="8" fillId="4" borderId="26" xfId="0" applyNumberFormat="1" applyFont="1" applyFill="1" applyBorder="1" applyAlignment="1">
      <alignment horizontal="center" vertical="center"/>
    </xf>
    <xf numFmtId="1" fontId="8" fillId="4" borderId="34" xfId="0" applyNumberFormat="1" applyFont="1" applyFill="1" applyBorder="1" applyAlignment="1">
      <alignment horizontal="center" vertical="center"/>
    </xf>
    <xf numFmtId="1" fontId="8" fillId="4" borderId="19" xfId="0" applyNumberFormat="1" applyFont="1" applyFill="1" applyBorder="1" applyAlignment="1">
      <alignment horizontal="center" vertical="center"/>
    </xf>
    <xf numFmtId="1" fontId="8" fillId="4" borderId="9" xfId="0" applyNumberFormat="1" applyFont="1" applyFill="1" applyBorder="1" applyAlignment="1">
      <alignment horizontal="center" vertical="center"/>
    </xf>
    <xf numFmtId="1" fontId="8" fillId="4" borderId="41" xfId="0" applyNumberFormat="1" applyFont="1" applyFill="1" applyBorder="1" applyAlignment="1">
      <alignment horizontal="center" vertical="center"/>
    </xf>
    <xf numFmtId="1" fontId="8" fillId="4" borderId="4" xfId="0" applyNumberFormat="1" applyFont="1" applyFill="1" applyBorder="1" applyAlignment="1">
      <alignment horizontal="center" vertical="center"/>
    </xf>
    <xf numFmtId="1" fontId="8" fillId="4" borderId="6" xfId="0" applyNumberFormat="1" applyFont="1" applyFill="1" applyBorder="1" applyAlignment="1">
      <alignment horizontal="center" vertical="center"/>
    </xf>
    <xf numFmtId="1" fontId="8" fillId="4" borderId="7" xfId="0" applyNumberFormat="1" applyFont="1" applyFill="1" applyBorder="1" applyAlignment="1">
      <alignment horizontal="center" vertical="center"/>
    </xf>
    <xf numFmtId="1" fontId="8" fillId="4" borderId="27" xfId="0" applyNumberFormat="1" applyFont="1" applyFill="1" applyBorder="1" applyAlignment="1">
      <alignment horizontal="center" vertical="center"/>
    </xf>
    <xf numFmtId="1" fontId="8" fillId="4" borderId="42" xfId="0" applyNumberFormat="1" applyFont="1" applyFill="1" applyBorder="1" applyAlignment="1">
      <alignment horizontal="center" vertical="center"/>
    </xf>
    <xf numFmtId="1" fontId="8" fillId="4" borderId="2" xfId="0" applyNumberFormat="1" applyFont="1" applyFill="1" applyBorder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3" fontId="8" fillId="4" borderId="2" xfId="0" applyNumberFormat="1" applyFont="1" applyFill="1" applyBorder="1" applyAlignment="1">
      <alignment horizontal="center" vertical="center"/>
    </xf>
    <xf numFmtId="1" fontId="15" fillId="0" borderId="5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0" fontId="9" fillId="0" borderId="27" xfId="0" applyFont="1" applyFill="1" applyBorder="1"/>
    <xf numFmtId="0" fontId="9" fillId="0" borderId="8" xfId="0" applyFont="1" applyFill="1" applyBorder="1"/>
    <xf numFmtId="3" fontId="8" fillId="4" borderId="46" xfId="0" applyNumberFormat="1" applyFont="1" applyFill="1" applyBorder="1" applyAlignment="1">
      <alignment horizontal="center" vertical="center"/>
    </xf>
    <xf numFmtId="3" fontId="9" fillId="0" borderId="27" xfId="0" applyNumberFormat="1" applyFont="1" applyFill="1" applyBorder="1"/>
    <xf numFmtId="3" fontId="8" fillId="4" borderId="42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0" fontId="0" fillId="4" borderId="6" xfId="0" applyFill="1" applyBorder="1"/>
    <xf numFmtId="1" fontId="8" fillId="4" borderId="19" xfId="0" applyNumberFormat="1" applyFont="1" applyFill="1" applyBorder="1" applyAlignment="1">
      <alignment horizontal="center" vertical="center"/>
    </xf>
    <xf numFmtId="1" fontId="8" fillId="4" borderId="41" xfId="0" applyNumberFormat="1" applyFont="1" applyFill="1" applyBorder="1" applyAlignment="1">
      <alignment horizontal="center" vertical="center"/>
    </xf>
    <xf numFmtId="3" fontId="8" fillId="4" borderId="33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3" fontId="14" fillId="4" borderId="7" xfId="0" applyNumberFormat="1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3" fontId="14" fillId="4" borderId="4" xfId="0" applyNumberFormat="1" applyFont="1" applyFill="1" applyBorder="1" applyAlignment="1">
      <alignment horizontal="center" vertical="center"/>
    </xf>
    <xf numFmtId="3" fontId="14" fillId="4" borderId="1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3" fontId="14" fillId="4" borderId="1" xfId="0" applyNumberFormat="1" applyFont="1" applyFill="1" applyBorder="1" applyAlignment="1">
      <alignment horizontal="center" vertical="center"/>
    </xf>
    <xf numFmtId="1" fontId="13" fillId="4" borderId="5" xfId="0" applyNumberFormat="1" applyFont="1" applyFill="1" applyBorder="1" applyAlignment="1">
      <alignment horizontal="center" vertical="center"/>
    </xf>
    <xf numFmtId="1" fontId="15" fillId="4" borderId="1" xfId="0" applyNumberFormat="1" applyFont="1" applyFill="1" applyBorder="1" applyAlignment="1">
      <alignment horizontal="center" vertical="center"/>
    </xf>
    <xf numFmtId="1" fontId="13" fillId="4" borderId="1" xfId="0" applyNumberFormat="1" applyFont="1" applyFill="1" applyBorder="1" applyAlignment="1">
      <alignment horizontal="center" vertical="center"/>
    </xf>
    <xf numFmtId="0" fontId="0" fillId="4" borderId="6" xfId="0" applyFill="1" applyBorder="1"/>
    <xf numFmtId="0" fontId="0" fillId="4" borderId="27" xfId="0" applyFill="1" applyBorder="1"/>
    <xf numFmtId="0" fontId="0" fillId="4" borderId="29" xfId="0" applyFill="1" applyBorder="1"/>
    <xf numFmtId="0" fontId="0" fillId="4" borderId="6" xfId="0" applyFont="1" applyFill="1" applyBorder="1"/>
    <xf numFmtId="0" fontId="0" fillId="4" borderId="27" xfId="0" applyFont="1" applyFill="1" applyBorder="1"/>
    <xf numFmtId="1" fontId="8" fillId="0" borderId="1" xfId="0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/>
    </xf>
    <xf numFmtId="1" fontId="8" fillId="0" borderId="13" xfId="0" applyNumberFormat="1" applyFont="1" applyFill="1" applyBorder="1" applyAlignment="1">
      <alignment horizontal="center" vertical="center"/>
    </xf>
    <xf numFmtId="1" fontId="8" fillId="0" borderId="6" xfId="0" applyNumberFormat="1" applyFont="1" applyFill="1" applyBorder="1" applyAlignment="1">
      <alignment horizontal="center" vertical="center"/>
    </xf>
    <xf numFmtId="1" fontId="8" fillId="0" borderId="27" xfId="0" applyNumberFormat="1" applyFont="1" applyFill="1" applyBorder="1" applyAlignment="1">
      <alignment horizontal="center" vertical="center"/>
    </xf>
    <xf numFmtId="3" fontId="15" fillId="4" borderId="4" xfId="0" applyNumberFormat="1" applyFont="1" applyFill="1" applyBorder="1" applyAlignment="1">
      <alignment horizontal="center" vertical="center"/>
    </xf>
    <xf numFmtId="3" fontId="15" fillId="4" borderId="5" xfId="0" applyNumberFormat="1" applyFont="1" applyFill="1" applyBorder="1" applyAlignment="1">
      <alignment horizontal="center" vertical="center"/>
    </xf>
    <xf numFmtId="1" fontId="15" fillId="4" borderId="5" xfId="0" applyNumberFormat="1" applyFont="1" applyFill="1" applyBorder="1" applyAlignment="1">
      <alignment horizontal="center" vertical="center"/>
    </xf>
    <xf numFmtId="3" fontId="15" fillId="4" borderId="7" xfId="0" applyNumberFormat="1" applyFont="1" applyFill="1" applyBorder="1" applyAlignment="1">
      <alignment horizontal="center" vertical="center"/>
    </xf>
    <xf numFmtId="3" fontId="15" fillId="4" borderId="1" xfId="0" applyNumberFormat="1" applyFont="1" applyFill="1" applyBorder="1" applyAlignment="1">
      <alignment horizontal="center" vertical="center"/>
    </xf>
    <xf numFmtId="3" fontId="15" fillId="4" borderId="12" xfId="0" applyNumberFormat="1" applyFont="1" applyFill="1" applyBorder="1" applyAlignment="1">
      <alignment horizontal="center" vertical="center"/>
    </xf>
    <xf numFmtId="3" fontId="15" fillId="4" borderId="13" xfId="0" applyNumberFormat="1" applyFont="1" applyFill="1" applyBorder="1" applyAlignment="1">
      <alignment horizontal="center" vertical="center"/>
    </xf>
    <xf numFmtId="1" fontId="15" fillId="4" borderId="13" xfId="0" applyNumberFormat="1" applyFont="1" applyFill="1" applyBorder="1" applyAlignment="1">
      <alignment horizontal="center" vertical="center"/>
    </xf>
    <xf numFmtId="0" fontId="0" fillId="0" borderId="27" xfId="0" applyFont="1" applyFill="1" applyBorder="1"/>
    <xf numFmtId="0" fontId="0" fillId="0" borderId="29" xfId="0" applyFont="1" applyFill="1" applyBorder="1"/>
    <xf numFmtId="1" fontId="8" fillId="4" borderId="33" xfId="0" applyNumberFormat="1" applyFont="1" applyFill="1" applyBorder="1" applyAlignment="1">
      <alignment horizontal="center" vertical="center"/>
    </xf>
    <xf numFmtId="1" fontId="8" fillId="4" borderId="26" xfId="0" applyNumberFormat="1" applyFont="1" applyFill="1" applyBorder="1" applyAlignment="1">
      <alignment horizontal="center" vertical="center"/>
    </xf>
    <xf numFmtId="1" fontId="8" fillId="4" borderId="34" xfId="0" applyNumberFormat="1" applyFont="1" applyFill="1" applyBorder="1" applyAlignment="1">
      <alignment horizontal="center" vertical="center"/>
    </xf>
    <xf numFmtId="3" fontId="8" fillId="4" borderId="26" xfId="0" applyNumberFormat="1" applyFont="1" applyFill="1" applyBorder="1" applyAlignment="1">
      <alignment horizontal="center" vertical="center"/>
    </xf>
    <xf numFmtId="1" fontId="15" fillId="4" borderId="33" xfId="0" applyNumberFormat="1" applyFont="1" applyFill="1" applyBorder="1" applyAlignment="1">
      <alignment horizontal="center" vertical="center"/>
    </xf>
    <xf numFmtId="1" fontId="15" fillId="4" borderId="26" xfId="0" applyNumberFormat="1" applyFont="1" applyFill="1" applyBorder="1" applyAlignment="1">
      <alignment horizontal="center" vertical="center"/>
    </xf>
    <xf numFmtId="1" fontId="15" fillId="4" borderId="34" xfId="0" applyNumberFormat="1" applyFont="1" applyFill="1" applyBorder="1" applyAlignment="1">
      <alignment horizontal="center" vertical="center"/>
    </xf>
    <xf numFmtId="1" fontId="8" fillId="4" borderId="9" xfId="0" applyNumberFormat="1" applyFont="1" applyFill="1" applyBorder="1" applyAlignment="1">
      <alignment horizontal="center" vertical="center"/>
    </xf>
    <xf numFmtId="1" fontId="8" fillId="0" borderId="9" xfId="0" applyNumberFormat="1" applyFont="1" applyFill="1" applyBorder="1" applyAlignment="1">
      <alignment horizontal="center" vertical="center"/>
    </xf>
    <xf numFmtId="1" fontId="8" fillId="0" borderId="41" xfId="0" applyNumberFormat="1" applyFont="1" applyFill="1" applyBorder="1" applyAlignment="1">
      <alignment horizontal="center" vertical="center"/>
    </xf>
    <xf numFmtId="1" fontId="15" fillId="4" borderId="19" xfId="0" applyNumberFormat="1" applyFont="1" applyFill="1" applyBorder="1" applyAlignment="1">
      <alignment horizontal="center" vertical="center"/>
    </xf>
    <xf numFmtId="1" fontId="15" fillId="4" borderId="9" xfId="0" applyNumberFormat="1" applyFont="1" applyFill="1" applyBorder="1" applyAlignment="1">
      <alignment horizontal="center" vertical="center"/>
    </xf>
    <xf numFmtId="1" fontId="15" fillId="4" borderId="41" xfId="0" applyNumberFormat="1" applyFont="1" applyFill="1" applyBorder="1" applyAlignment="1">
      <alignment horizontal="center" vertical="center"/>
    </xf>
    <xf numFmtId="1" fontId="8" fillId="0" borderId="19" xfId="0" applyNumberFormat="1" applyFont="1" applyFill="1" applyBorder="1" applyAlignment="1">
      <alignment horizontal="center" vertical="center"/>
    </xf>
    <xf numFmtId="1" fontId="8" fillId="4" borderId="4" xfId="0" applyNumberFormat="1" applyFont="1" applyFill="1" applyBorder="1" applyAlignment="1">
      <alignment horizontal="center" vertical="center"/>
    </xf>
    <xf numFmtId="1" fontId="8" fillId="4" borderId="6" xfId="0" applyNumberFormat="1" applyFont="1" applyFill="1" applyBorder="1" applyAlignment="1">
      <alignment horizontal="center" vertical="center"/>
    </xf>
    <xf numFmtId="1" fontId="8" fillId="4" borderId="7" xfId="0" applyNumberFormat="1" applyFont="1" applyFill="1" applyBorder="1" applyAlignment="1">
      <alignment horizontal="center" vertical="center"/>
    </xf>
    <xf numFmtId="1" fontId="8" fillId="4" borderId="27" xfId="0" applyNumberFormat="1" applyFont="1" applyFill="1" applyBorder="1" applyAlignment="1">
      <alignment horizontal="center" vertical="center"/>
    </xf>
    <xf numFmtId="1" fontId="15" fillId="4" borderId="4" xfId="0" applyNumberFormat="1" applyFont="1" applyFill="1" applyBorder="1" applyAlignment="1">
      <alignment horizontal="center" vertical="center"/>
    </xf>
    <xf numFmtId="1" fontId="15" fillId="4" borderId="6" xfId="0" applyNumberFormat="1" applyFont="1" applyFill="1" applyBorder="1" applyAlignment="1">
      <alignment horizontal="center" vertical="center"/>
    </xf>
    <xf numFmtId="1" fontId="15" fillId="4" borderId="7" xfId="0" applyNumberFormat="1" applyFont="1" applyFill="1" applyBorder="1" applyAlignment="1">
      <alignment horizontal="center" vertical="center"/>
    </xf>
    <xf numFmtId="1" fontId="15" fillId="4" borderId="27" xfId="0" applyNumberFormat="1" applyFont="1" applyFill="1" applyBorder="1" applyAlignment="1">
      <alignment horizontal="center" vertical="center"/>
    </xf>
    <xf numFmtId="1" fontId="8" fillId="4" borderId="42" xfId="0" applyNumberFormat="1" applyFont="1" applyFill="1" applyBorder="1" applyAlignment="1">
      <alignment horizontal="center" vertical="center"/>
    </xf>
    <xf numFmtId="1" fontId="8" fillId="4" borderId="2" xfId="0" applyNumberFormat="1" applyFont="1" applyFill="1" applyBorder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1" fontId="15" fillId="4" borderId="42" xfId="0" applyNumberFormat="1" applyFont="1" applyFill="1" applyBorder="1" applyAlignment="1">
      <alignment horizontal="center" vertical="center"/>
    </xf>
    <xf numFmtId="1" fontId="15" fillId="4" borderId="2" xfId="0" applyNumberFormat="1" applyFont="1" applyFill="1" applyBorder="1" applyAlignment="1">
      <alignment horizontal="center" vertical="center"/>
    </xf>
    <xf numFmtId="1" fontId="15" fillId="4" borderId="8" xfId="0" applyNumberFormat="1" applyFont="1" applyFill="1" applyBorder="1" applyAlignment="1">
      <alignment horizontal="center" vertical="center"/>
    </xf>
    <xf numFmtId="1" fontId="8" fillId="0" borderId="8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3" fontId="8" fillId="4" borderId="33" xfId="0" applyNumberFormat="1" applyFont="1" applyFill="1" applyBorder="1" applyAlignment="1">
      <alignment horizontal="center" vertical="center"/>
    </xf>
    <xf numFmtId="3" fontId="8" fillId="4" borderId="34" xfId="0" applyNumberFormat="1" applyFont="1" applyFill="1" applyBorder="1" applyAlignment="1">
      <alignment horizontal="center" vertical="center"/>
    </xf>
    <xf numFmtId="3" fontId="8" fillId="0" borderId="26" xfId="0" applyNumberFormat="1" applyFont="1" applyFill="1" applyBorder="1" applyAlignment="1">
      <alignment horizontal="center" vertical="center"/>
    </xf>
    <xf numFmtId="3" fontId="8" fillId="0" borderId="34" xfId="0" applyNumberFormat="1" applyFont="1" applyFill="1" applyBorder="1" applyAlignment="1">
      <alignment horizontal="center" vertical="center"/>
    </xf>
    <xf numFmtId="1" fontId="13" fillId="0" borderId="13" xfId="0" applyNumberFormat="1" applyFont="1" applyFill="1" applyBorder="1" applyAlignment="1">
      <alignment horizontal="center" vertical="center"/>
    </xf>
    <xf numFmtId="0" fontId="0" fillId="0" borderId="27" xfId="0" applyFill="1" applyBorder="1"/>
    <xf numFmtId="1" fontId="15" fillId="0" borderId="13" xfId="0" applyNumberFormat="1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4" borderId="1" xfId="0" applyFont="1" applyFill="1" applyBorder="1"/>
    <xf numFmtId="0" fontId="19" fillId="0" borderId="13" xfId="0" applyFont="1" applyFill="1" applyBorder="1" applyAlignment="1">
      <alignment horizontal="center" vertical="center"/>
    </xf>
    <xf numFmtId="3" fontId="19" fillId="0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vertical="center"/>
    </xf>
    <xf numFmtId="3" fontId="8" fillId="5" borderId="4" xfId="0" applyNumberFormat="1" applyFont="1" applyFill="1" applyBorder="1" applyAlignment="1">
      <alignment horizontal="center" vertical="center"/>
    </xf>
    <xf numFmtId="3" fontId="8" fillId="5" borderId="5" xfId="0" applyNumberFormat="1" applyFont="1" applyFill="1" applyBorder="1" applyAlignment="1">
      <alignment horizontal="center" vertical="center"/>
    </xf>
    <xf numFmtId="3" fontId="8" fillId="5" borderId="33" xfId="0" applyNumberFormat="1" applyFont="1" applyFill="1" applyBorder="1" applyAlignment="1">
      <alignment horizontal="center" vertical="center"/>
    </xf>
    <xf numFmtId="1" fontId="8" fillId="5" borderId="5" xfId="0" applyNumberFormat="1" applyFont="1" applyFill="1" applyBorder="1" applyAlignment="1">
      <alignment horizontal="center" vertical="center"/>
    </xf>
    <xf numFmtId="0" fontId="0" fillId="5" borderId="6" xfId="0" applyFill="1" applyBorder="1"/>
    <xf numFmtId="3" fontId="8" fillId="5" borderId="7" xfId="0" applyNumberFormat="1" applyFont="1" applyFill="1" applyBorder="1" applyAlignment="1">
      <alignment horizontal="center" vertical="center"/>
    </xf>
    <xf numFmtId="3" fontId="8" fillId="5" borderId="1" xfId="0" applyNumberFormat="1" applyFont="1" applyFill="1" applyBorder="1" applyAlignment="1">
      <alignment horizontal="center" vertical="center"/>
    </xf>
    <xf numFmtId="3" fontId="8" fillId="5" borderId="26" xfId="0" applyNumberFormat="1" applyFont="1" applyFill="1" applyBorder="1" applyAlignment="1">
      <alignment horizontal="center" vertical="center"/>
    </xf>
    <xf numFmtId="1" fontId="8" fillId="5" borderId="1" xfId="0" applyNumberFormat="1" applyFont="1" applyFill="1" applyBorder="1" applyAlignment="1">
      <alignment horizontal="center" vertical="center"/>
    </xf>
    <xf numFmtId="0" fontId="0" fillId="5" borderId="27" xfId="0" applyFill="1" applyBorder="1"/>
    <xf numFmtId="3" fontId="8" fillId="5" borderId="12" xfId="0" applyNumberFormat="1" applyFont="1" applyFill="1" applyBorder="1" applyAlignment="1">
      <alignment horizontal="center" vertical="center"/>
    </xf>
    <xf numFmtId="3" fontId="8" fillId="5" borderId="13" xfId="0" applyNumberFormat="1" applyFont="1" applyFill="1" applyBorder="1" applyAlignment="1">
      <alignment horizontal="center" vertical="center"/>
    </xf>
    <xf numFmtId="3" fontId="8" fillId="5" borderId="34" xfId="0" applyNumberFormat="1" applyFont="1" applyFill="1" applyBorder="1" applyAlignment="1">
      <alignment horizontal="center" vertical="center"/>
    </xf>
    <xf numFmtId="1" fontId="8" fillId="5" borderId="13" xfId="0" applyNumberFormat="1" applyFont="1" applyFill="1" applyBorder="1" applyAlignment="1">
      <alignment horizontal="center" vertical="center"/>
    </xf>
    <xf numFmtId="0" fontId="0" fillId="5" borderId="29" xfId="0" applyFill="1" applyBorder="1"/>
    <xf numFmtId="0" fontId="7" fillId="0" borderId="0" xfId="0" applyFont="1" applyFill="1" applyBorder="1" applyAlignment="1">
      <alignment horizontal="center" vertical="top" wrapText="1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1" fontId="8" fillId="4" borderId="33" xfId="0" applyNumberFormat="1" applyFont="1" applyFill="1" applyBorder="1" applyAlignment="1">
      <alignment horizontal="center" vertical="center"/>
    </xf>
    <xf numFmtId="1" fontId="8" fillId="4" borderId="4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1" fontId="8" fillId="4" borderId="6" xfId="0" applyNumberFormat="1" applyFont="1" applyFill="1" applyBorder="1" applyAlignment="1">
      <alignment horizontal="center" vertical="center"/>
    </xf>
    <xf numFmtId="1" fontId="8" fillId="4" borderId="19" xfId="0" applyNumberFormat="1" applyFont="1" applyFill="1" applyBorder="1" applyAlignment="1">
      <alignment horizontal="center" vertical="center"/>
    </xf>
    <xf numFmtId="0" fontId="0" fillId="4" borderId="6" xfId="0" applyFill="1" applyBorder="1"/>
    <xf numFmtId="3" fontId="8" fillId="4" borderId="7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1" fontId="8" fillId="4" borderId="26" xfId="0" applyNumberFormat="1" applyFont="1" applyFill="1" applyBorder="1" applyAlignment="1">
      <alignment horizontal="center" vertical="center"/>
    </xf>
    <xf numFmtId="1" fontId="8" fillId="4" borderId="7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1" fontId="8" fillId="4" borderId="27" xfId="0" applyNumberFormat="1" applyFont="1" applyFill="1" applyBorder="1" applyAlignment="1">
      <alignment horizontal="center" vertical="center"/>
    </xf>
    <xf numFmtId="1" fontId="8" fillId="4" borderId="9" xfId="0" applyNumberFormat="1" applyFont="1" applyFill="1" applyBorder="1" applyAlignment="1">
      <alignment horizontal="center" vertical="center"/>
    </xf>
    <xf numFmtId="0" fontId="0" fillId="4" borderId="27" xfId="0" applyFill="1" applyBorder="1"/>
    <xf numFmtId="3" fontId="8" fillId="4" borderId="12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1" fontId="8" fillId="4" borderId="34" xfId="0" applyNumberFormat="1" applyFont="1" applyFill="1" applyBorder="1" applyAlignment="1">
      <alignment horizontal="center" vertical="center"/>
    </xf>
    <xf numFmtId="1" fontId="8" fillId="4" borderId="42" xfId="0" applyNumberFormat="1" applyFont="1" applyFill="1" applyBorder="1" applyAlignment="1">
      <alignment horizontal="center" vertical="center"/>
    </xf>
    <xf numFmtId="1" fontId="8" fillId="4" borderId="2" xfId="0" applyNumberFormat="1" applyFont="1" applyFill="1" applyBorder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1" fontId="8" fillId="4" borderId="41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0" fontId="0" fillId="4" borderId="29" xfId="0" applyFill="1" applyBorder="1"/>
    <xf numFmtId="0" fontId="5" fillId="4" borderId="6" xfId="0" applyFont="1" applyFill="1" applyBorder="1"/>
    <xf numFmtId="0" fontId="0" fillId="4" borderId="6" xfId="0" applyFill="1" applyBorder="1"/>
    <xf numFmtId="0" fontId="0" fillId="4" borderId="27" xfId="0" applyFill="1" applyBorder="1"/>
    <xf numFmtId="0" fontId="0" fillId="4" borderId="29" xfId="0" applyFill="1" applyBorder="1"/>
    <xf numFmtId="0" fontId="7" fillId="0" borderId="0" xfId="0" applyFont="1" applyFill="1" applyBorder="1" applyAlignment="1">
      <alignment horizontal="center" vertical="top" wrapText="1"/>
    </xf>
    <xf numFmtId="3" fontId="8" fillId="6" borderId="1" xfId="0" applyNumberFormat="1" applyFont="1" applyFill="1" applyBorder="1" applyAlignment="1">
      <alignment horizontal="center" vertical="center"/>
    </xf>
    <xf numFmtId="3" fontId="16" fillId="3" borderId="20" xfId="0" applyNumberFormat="1" applyFont="1" applyFill="1" applyBorder="1" applyAlignment="1">
      <alignment horizontal="center" vertical="center"/>
    </xf>
    <xf numFmtId="3" fontId="16" fillId="3" borderId="14" xfId="0" applyNumberFormat="1" applyFont="1" applyFill="1" applyBorder="1" applyAlignment="1">
      <alignment horizontal="center" vertical="center"/>
    </xf>
    <xf numFmtId="3" fontId="16" fillId="3" borderId="31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0" fontId="0" fillId="4" borderId="6" xfId="0" applyFill="1" applyBorder="1"/>
    <xf numFmtId="0" fontId="0" fillId="4" borderId="27" xfId="0" applyFill="1" applyBorder="1"/>
    <xf numFmtId="0" fontId="0" fillId="4" borderId="29" xfId="0" applyFill="1" applyBorder="1"/>
    <xf numFmtId="0" fontId="7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26" xfId="0" applyFont="1" applyBorder="1" applyAlignment="1">
      <alignment horizontal="center" vertical="center" textRotation="91" wrapText="1"/>
    </xf>
    <xf numFmtId="0" fontId="9" fillId="0" borderId="30" xfId="0" applyFont="1" applyBorder="1" applyAlignment="1">
      <alignment horizontal="center" vertical="center" textRotation="91" wrapText="1"/>
    </xf>
    <xf numFmtId="0" fontId="9" fillId="0" borderId="9" xfId="0" applyFont="1" applyBorder="1" applyAlignment="1">
      <alignment horizontal="center" vertical="center" textRotation="91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9" fillId="0" borderId="3" xfId="0" applyFont="1" applyFill="1" applyBorder="1" applyAlignment="1">
      <alignment horizontal="center" vertical="center" textRotation="90" wrapText="1"/>
    </xf>
    <xf numFmtId="0" fontId="9" fillId="0" borderId="8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5" fillId="0" borderId="2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24" xfId="0" applyFont="1" applyBorder="1" applyAlignment="1">
      <alignment horizontal="center" vertical="center" textRotation="90" wrapText="1"/>
    </xf>
    <xf numFmtId="0" fontId="9" fillId="0" borderId="28" xfId="0" applyFont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textRotation="90" wrapText="1"/>
    </xf>
  </cellXfs>
  <cellStyles count="8">
    <cellStyle name="Excel Built-in Normal" xfId="2"/>
    <cellStyle name="Excel Built-in Normal 2" xfId="4"/>
    <cellStyle name="Обычный" xfId="0" builtinId="0"/>
    <cellStyle name="Обычный 2" xfId="3"/>
    <cellStyle name="Обычный 3" xfId="1"/>
    <cellStyle name="Обычный 3 3" xfId="7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92"/>
  <sheetViews>
    <sheetView tabSelected="1" view="pageBreakPreview" zoomScale="98" zoomScaleNormal="60" zoomScaleSheetLayoutView="98" workbookViewId="0">
      <selection activeCell="F59" sqref="F59"/>
    </sheetView>
  </sheetViews>
  <sheetFormatPr defaultColWidth="9.28515625" defaultRowHeight="15" x14ac:dyDescent="0.2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7109375" customWidth="1"/>
    <col min="8" max="8" width="7" customWidth="1"/>
    <col min="9" max="9" width="7.28515625" customWidth="1"/>
    <col min="10" max="11" width="9.140625" customWidth="1"/>
    <col min="12" max="12" width="9.7109375" customWidth="1"/>
    <col min="13" max="14" width="10.28515625" customWidth="1"/>
    <col min="15" max="219" width="9.140625" customWidth="1"/>
    <col min="220" max="220" width="34" customWidth="1"/>
    <col min="221" max="221" width="11.28515625" customWidth="1"/>
    <col min="222" max="222" width="11" customWidth="1"/>
    <col min="223" max="229" width="9.140625" customWidth="1"/>
    <col min="230" max="231" width="10.7109375" customWidth="1"/>
    <col min="232" max="232" width="9.140625" customWidth="1"/>
    <col min="233" max="233" width="11.5703125" customWidth="1"/>
    <col min="234" max="234" width="13.710937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26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24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37" t="s">
        <v>132</v>
      </c>
      <c r="K9" s="437"/>
      <c r="L9" s="437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37">
        <f>SUM('В-Ландех :ООО М-ЛАЙТ'!B11)</f>
        <v>0</v>
      </c>
      <c r="C11" s="10">
        <f>SUM('В-Ландех :ООО М-ЛАЙТ'!C11)</f>
        <v>307</v>
      </c>
      <c r="D11" s="10">
        <f>SUM('В-Ландех :ООО М-ЛАЙТ'!D11)</f>
        <v>0</v>
      </c>
      <c r="E11" s="10">
        <f>SUM('В-Ландех :ООО М-ЛАЙТ'!E11)</f>
        <v>0</v>
      </c>
      <c r="F11" s="10">
        <f>SUM('В-Ландех :ООО М-ЛАЙТ'!F11)</f>
        <v>0</v>
      </c>
      <c r="G11" s="10">
        <f>SUM('В-Ландех :ООО М-ЛАЙТ'!G11)</f>
        <v>7103</v>
      </c>
      <c r="H11" s="10">
        <f>SUM('В-Ландех :ООО М-ЛАЙТ'!H11)</f>
        <v>143</v>
      </c>
      <c r="I11" s="10">
        <f>SUM('В-Ландех :ООО М-ЛАЙТ'!I11)</f>
        <v>108652</v>
      </c>
      <c r="J11" s="10">
        <f>SUM('В-Ландех :ООО М-ЛАЙТ'!J11)</f>
        <v>0</v>
      </c>
      <c r="K11" s="10">
        <f>SUM('В-Ландех :ООО М-ЛАЙТ'!K11)</f>
        <v>0</v>
      </c>
      <c r="L11" s="10">
        <f>SUM('В-Ландех :ООО М-ЛАЙТ'!L11)</f>
        <v>0</v>
      </c>
      <c r="M11" s="10">
        <f>SUM('В-Ландех :ООО М-ЛАЙТ'!M11)</f>
        <v>0</v>
      </c>
      <c r="N11" s="10">
        <f>SUM('В-Ландех :ООО М-ЛАЙТ'!N11)</f>
        <v>0</v>
      </c>
      <c r="O11" s="66">
        <f>SUM('В-Ландех :ООО М-ЛАЙТ'!O11)</f>
        <v>89065</v>
      </c>
    </row>
    <row r="12" spans="1:15" ht="15.75" x14ac:dyDescent="0.25">
      <c r="A12" s="15" t="s">
        <v>28</v>
      </c>
      <c r="B12" s="11">
        <f>SUM('В-Ландех :ООО М-ЛАЙТ'!B12)</f>
        <v>0</v>
      </c>
      <c r="C12" s="9">
        <f>SUM('В-Ландех :ООО М-ЛАЙТ'!C12)</f>
        <v>0</v>
      </c>
      <c r="D12" s="9">
        <f>SUM('В-Ландех :ООО М-ЛАЙТ'!D12)</f>
        <v>0</v>
      </c>
      <c r="E12" s="9">
        <f>SUM('В-Ландех :ООО М-ЛАЙТ'!E12)</f>
        <v>0</v>
      </c>
      <c r="F12" s="9">
        <f>SUM('В-Ландех :ООО М-ЛАЙТ'!F12)</f>
        <v>0</v>
      </c>
      <c r="G12" s="9">
        <f>SUM('В-Ландех :ООО М-ЛАЙТ'!G12)</f>
        <v>0</v>
      </c>
      <c r="H12" s="9">
        <f>SUM('В-Ландех :ООО М-ЛАЙТ'!H12)</f>
        <v>0</v>
      </c>
      <c r="I12" s="9">
        <f>SUM('В-Ландех :ООО М-ЛАЙТ'!I12)</f>
        <v>5951</v>
      </c>
      <c r="J12" s="9">
        <f>SUM('В-Ландех :ООО М-ЛАЙТ'!J12)</f>
        <v>0</v>
      </c>
      <c r="K12" s="9">
        <f>SUM('В-Ландех :ООО М-ЛАЙТ'!K12)</f>
        <v>0</v>
      </c>
      <c r="L12" s="9">
        <f>SUM('В-Ландех :ООО М-ЛАЙТ'!L12)</f>
        <v>0</v>
      </c>
      <c r="M12" s="9">
        <f>SUM('В-Ландех :ООО М-ЛАЙТ'!M12)</f>
        <v>0</v>
      </c>
      <c r="N12" s="9">
        <f>SUM('В-Ландех :ООО М-ЛАЙТ'!N12)</f>
        <v>0</v>
      </c>
      <c r="O12" s="67">
        <f>SUM('В-Ландех :ООО М-ЛАЙТ'!O12)</f>
        <v>1685</v>
      </c>
    </row>
    <row r="13" spans="1:15" ht="15.75" x14ac:dyDescent="0.25">
      <c r="A13" s="15" t="s">
        <v>29</v>
      </c>
      <c r="B13" s="11">
        <f>SUM('В-Ландех :ООО М-ЛАЙТ'!B13)</f>
        <v>0</v>
      </c>
      <c r="C13" s="9">
        <f>SUM('В-Ландех :ООО М-ЛАЙТ'!C13)</f>
        <v>0</v>
      </c>
      <c r="D13" s="9">
        <f>SUM('В-Ландех :ООО М-ЛАЙТ'!D13)</f>
        <v>0</v>
      </c>
      <c r="E13" s="9">
        <f>SUM('В-Ландех :ООО М-ЛАЙТ'!E13)</f>
        <v>0</v>
      </c>
      <c r="F13" s="9">
        <f>SUM('В-Ландех :ООО М-ЛАЙТ'!F13)</f>
        <v>0</v>
      </c>
      <c r="G13" s="9">
        <f>SUM('В-Ландех :ООО М-ЛАЙТ'!G13)</f>
        <v>0</v>
      </c>
      <c r="H13" s="9">
        <f>SUM('В-Ландех :ООО М-ЛАЙТ'!H13)</f>
        <v>0</v>
      </c>
      <c r="I13" s="9">
        <f>SUM('В-Ландех :ООО М-ЛАЙТ'!I13)</f>
        <v>15664</v>
      </c>
      <c r="J13" s="9">
        <f>SUM('В-Ландех :ООО М-ЛАЙТ'!J13)</f>
        <v>0</v>
      </c>
      <c r="K13" s="9">
        <f>SUM('В-Ландех :ООО М-ЛАЙТ'!K13)</f>
        <v>0</v>
      </c>
      <c r="L13" s="9">
        <f>SUM('В-Ландех :ООО М-ЛАЙТ'!L13)</f>
        <v>0</v>
      </c>
      <c r="M13" s="9">
        <f>SUM('В-Ландех :ООО М-ЛАЙТ'!M13)</f>
        <v>0</v>
      </c>
      <c r="N13" s="9">
        <f>SUM('В-Ландех :ООО М-ЛАЙТ'!N13)</f>
        <v>0</v>
      </c>
      <c r="O13" s="67">
        <f>SUM('В-Ландех :ООО М-ЛАЙТ'!O13)</f>
        <v>4550</v>
      </c>
    </row>
    <row r="14" spans="1:15" ht="15.75" x14ac:dyDescent="0.25">
      <c r="A14" s="15" t="s">
        <v>30</v>
      </c>
      <c r="B14" s="11">
        <f>SUM('В-Ландех :ООО М-ЛАЙТ'!B14)</f>
        <v>0</v>
      </c>
      <c r="C14" s="9">
        <f>SUM('В-Ландех :ООО М-ЛАЙТ'!C14)</f>
        <v>0</v>
      </c>
      <c r="D14" s="9">
        <f>SUM('В-Ландех :ООО М-ЛАЙТ'!D14)</f>
        <v>0</v>
      </c>
      <c r="E14" s="9">
        <f>SUM('В-Ландех :ООО М-ЛАЙТ'!E14)</f>
        <v>0</v>
      </c>
      <c r="F14" s="9">
        <f>SUM('В-Ландех :ООО М-ЛАЙТ'!F14)</f>
        <v>0</v>
      </c>
      <c r="G14" s="9">
        <f>SUM('В-Ландех :ООО М-ЛАЙТ'!G14)</f>
        <v>228</v>
      </c>
      <c r="H14" s="9">
        <f>SUM('В-Ландех :ООО М-ЛАЙТ'!H14)</f>
        <v>0</v>
      </c>
      <c r="I14" s="9">
        <f>SUM('В-Ландех :ООО М-ЛАЙТ'!I14)</f>
        <v>9054</v>
      </c>
      <c r="J14" s="9">
        <f>SUM('В-Ландех :ООО М-ЛАЙТ'!J14)</f>
        <v>0</v>
      </c>
      <c r="K14" s="9">
        <f>SUM('В-Ландех :ООО М-ЛАЙТ'!K14)</f>
        <v>0</v>
      </c>
      <c r="L14" s="9">
        <f>SUM('В-Ландех :ООО М-ЛАЙТ'!L14)</f>
        <v>0</v>
      </c>
      <c r="M14" s="9">
        <f>SUM('В-Ландех :ООО М-ЛАЙТ'!M14)</f>
        <v>0</v>
      </c>
      <c r="N14" s="9">
        <f>SUM('В-Ландех :ООО М-ЛАЙТ'!N14)</f>
        <v>0</v>
      </c>
      <c r="O14" s="67">
        <f>SUM('В-Ландех :ООО М-ЛАЙТ'!O14)</f>
        <v>0</v>
      </c>
    </row>
    <row r="15" spans="1:15" ht="15.75" x14ac:dyDescent="0.25">
      <c r="A15" s="15" t="s">
        <v>31</v>
      </c>
      <c r="B15" s="11">
        <f>SUM('В-Ландех :ООО М-ЛАЙТ'!B15)</f>
        <v>0</v>
      </c>
      <c r="C15" s="9">
        <f>SUM('В-Ландех :ООО М-ЛАЙТ'!C15)</f>
        <v>0</v>
      </c>
      <c r="D15" s="9">
        <f>SUM('В-Ландех :ООО М-ЛАЙТ'!D15)</f>
        <v>0</v>
      </c>
      <c r="E15" s="9">
        <f>SUM('В-Ландех :ООО М-ЛАЙТ'!E15)</f>
        <v>0</v>
      </c>
      <c r="F15" s="9">
        <f>SUM('В-Ландех :ООО М-ЛАЙТ'!F15)</f>
        <v>0</v>
      </c>
      <c r="G15" s="9">
        <f>SUM('В-Ландех :ООО М-ЛАЙТ'!G15)</f>
        <v>0</v>
      </c>
      <c r="H15" s="9">
        <f>SUM('В-Ландех :ООО М-ЛАЙТ'!H15)</f>
        <v>0</v>
      </c>
      <c r="I15" s="9">
        <f>SUM('В-Ландех :ООО М-ЛАЙТ'!I15)</f>
        <v>2922</v>
      </c>
      <c r="J15" s="9">
        <f>SUM('В-Ландех :ООО М-ЛАЙТ'!J15)</f>
        <v>0</v>
      </c>
      <c r="K15" s="9">
        <f>SUM('В-Ландех :ООО М-ЛАЙТ'!K15)</f>
        <v>0</v>
      </c>
      <c r="L15" s="9">
        <f>SUM('В-Ландех :ООО М-ЛАЙТ'!L15)</f>
        <v>0</v>
      </c>
      <c r="M15" s="9">
        <f>SUM('В-Ландех :ООО М-ЛАЙТ'!M15)</f>
        <v>0</v>
      </c>
      <c r="N15" s="9">
        <f>SUM('В-Ландех :ООО М-ЛАЙТ'!N15)</f>
        <v>0</v>
      </c>
      <c r="O15" s="67">
        <f>SUM('В-Ландех :ООО М-ЛАЙТ'!O15)</f>
        <v>600</v>
      </c>
    </row>
    <row r="16" spans="1:15" ht="15.75" x14ac:dyDescent="0.25">
      <c r="A16" s="15" t="s">
        <v>32</v>
      </c>
      <c r="B16" s="11">
        <f>SUM('В-Ландех :ООО М-ЛАЙТ'!B16)</f>
        <v>0</v>
      </c>
      <c r="C16" s="9">
        <f>SUM('В-Ландех :ООО М-ЛАЙТ'!C16)</f>
        <v>0</v>
      </c>
      <c r="D16" s="9">
        <f>SUM('В-Ландех :ООО М-ЛАЙТ'!D16)</f>
        <v>0</v>
      </c>
      <c r="E16" s="9">
        <f>SUM('В-Ландех :ООО М-ЛАЙТ'!E16)</f>
        <v>0</v>
      </c>
      <c r="F16" s="9">
        <f>SUM('В-Ландех :ООО М-ЛАЙТ'!F16)</f>
        <v>0</v>
      </c>
      <c r="G16" s="9">
        <f>SUM('В-Ландех :ООО М-ЛАЙТ'!G16)</f>
        <v>64</v>
      </c>
      <c r="H16" s="9">
        <f>SUM('В-Ландех :ООО М-ЛАЙТ'!H16)</f>
        <v>0</v>
      </c>
      <c r="I16" s="9">
        <f>SUM('В-Ландех :ООО М-ЛАЙТ'!I16)</f>
        <v>958</v>
      </c>
      <c r="J16" s="9">
        <f>SUM('В-Ландех :ООО М-ЛАЙТ'!J16)</f>
        <v>0</v>
      </c>
      <c r="K16" s="9">
        <f>SUM('В-Ландех :ООО М-ЛАЙТ'!K16)</f>
        <v>0</v>
      </c>
      <c r="L16" s="9">
        <f>SUM('В-Ландех :ООО М-ЛАЙТ'!L16)</f>
        <v>0</v>
      </c>
      <c r="M16" s="9">
        <f>SUM('В-Ландех :ООО М-ЛАЙТ'!M16)</f>
        <v>0</v>
      </c>
      <c r="N16" s="9">
        <f>SUM('В-Ландех :ООО М-ЛАЙТ'!N16)</f>
        <v>0</v>
      </c>
      <c r="O16" s="67">
        <f>SUM('В-Ландех :ООО М-ЛАЙТ'!O16)</f>
        <v>0</v>
      </c>
    </row>
    <row r="17" spans="1:15" ht="19.899999999999999" customHeight="1" x14ac:dyDescent="0.25">
      <c r="A17" s="15" t="s">
        <v>33</v>
      </c>
      <c r="B17" s="11">
        <f>SUM('В-Ландех :ООО М-ЛАЙТ'!B17)</f>
        <v>0</v>
      </c>
      <c r="C17" s="9">
        <f>SUM('В-Ландех :ООО М-ЛАЙТ'!C17)</f>
        <v>0</v>
      </c>
      <c r="D17" s="9">
        <f>SUM('В-Ландех :ООО М-ЛАЙТ'!D17)</f>
        <v>0</v>
      </c>
      <c r="E17" s="9">
        <f>SUM('В-Ландех :ООО М-ЛАЙТ'!E17)</f>
        <v>0</v>
      </c>
      <c r="F17" s="9">
        <f>SUM('В-Ландех :ООО М-ЛАЙТ'!F17)</f>
        <v>0</v>
      </c>
      <c r="G17" s="9">
        <f>SUM('В-Ландех :ООО М-ЛАЙТ'!G17)</f>
        <v>100</v>
      </c>
      <c r="H17" s="9">
        <f>SUM('В-Ландех :ООО М-ЛАЙТ'!H17)</f>
        <v>0</v>
      </c>
      <c r="I17" s="9">
        <f>SUM('В-Ландех :ООО М-ЛАЙТ'!I17)</f>
        <v>4847</v>
      </c>
      <c r="J17" s="9">
        <f>SUM('В-Ландех :ООО М-ЛАЙТ'!J17)</f>
        <v>0</v>
      </c>
      <c r="K17" s="9">
        <f>SUM('В-Ландех :ООО М-ЛАЙТ'!K17)</f>
        <v>0</v>
      </c>
      <c r="L17" s="9">
        <f>SUM('В-Ландех :ООО М-ЛАЙТ'!L17)</f>
        <v>0</v>
      </c>
      <c r="M17" s="9">
        <f>SUM('В-Ландех :ООО М-ЛАЙТ'!M17)</f>
        <v>0</v>
      </c>
      <c r="N17" s="9">
        <f>SUM('В-Ландех :ООО М-ЛАЙТ'!N17)</f>
        <v>0</v>
      </c>
      <c r="O17" s="67">
        <f>SUM('В-Ландех :ООО М-ЛАЙТ'!O17)</f>
        <v>1300</v>
      </c>
    </row>
    <row r="18" spans="1:15" ht="31.9" customHeight="1" x14ac:dyDescent="0.25">
      <c r="A18" s="15" t="s">
        <v>34</v>
      </c>
      <c r="B18" s="11">
        <f>SUM('В-Ландех :ООО М-ЛАЙТ'!B18)</f>
        <v>0</v>
      </c>
      <c r="C18" s="9">
        <f>SUM('В-Ландех :ООО М-ЛАЙТ'!C18)</f>
        <v>0</v>
      </c>
      <c r="D18" s="9">
        <f>SUM('В-Ландех :ООО М-ЛАЙТ'!D18)</f>
        <v>0</v>
      </c>
      <c r="E18" s="9">
        <f>SUM('В-Ландех :ООО М-ЛАЙТ'!E18)</f>
        <v>0</v>
      </c>
      <c r="F18" s="9">
        <f>SUM('В-Ландех :ООО М-ЛАЙТ'!F18)</f>
        <v>0</v>
      </c>
      <c r="G18" s="9">
        <f>SUM('В-Ландех :ООО М-ЛАЙТ'!G18)</f>
        <v>360</v>
      </c>
      <c r="H18" s="9">
        <f>SUM('В-Ландех :ООО М-ЛАЙТ'!H18)</f>
        <v>0</v>
      </c>
      <c r="I18" s="9">
        <f>SUM('В-Ландех :ООО М-ЛАЙТ'!I18)</f>
        <v>8820</v>
      </c>
      <c r="J18" s="9">
        <f>SUM('В-Ландех :ООО М-ЛАЙТ'!J18)</f>
        <v>0</v>
      </c>
      <c r="K18" s="9">
        <f>SUM('В-Ландех :ООО М-ЛАЙТ'!K18)</f>
        <v>0</v>
      </c>
      <c r="L18" s="9">
        <f>SUM('В-Ландех :ООО М-ЛАЙТ'!L18)</f>
        <v>0</v>
      </c>
      <c r="M18" s="9">
        <f>SUM('В-Ландех :ООО М-ЛАЙТ'!M18)</f>
        <v>0</v>
      </c>
      <c r="N18" s="9">
        <f>SUM('В-Ландех :ООО М-ЛАЙТ'!N18)</f>
        <v>0</v>
      </c>
      <c r="O18" s="67">
        <f>SUM('В-Ландех :ООО М-ЛАЙТ'!O18)</f>
        <v>12999</v>
      </c>
    </row>
    <row r="19" spans="1:15" ht="15.75" x14ac:dyDescent="0.25">
      <c r="A19" s="15" t="s">
        <v>35</v>
      </c>
      <c r="B19" s="11">
        <f>SUM('В-Ландех :ООО М-ЛАЙТ'!B19)</f>
        <v>0</v>
      </c>
      <c r="C19" s="9">
        <f>SUM('В-Ландех :ООО М-ЛАЙТ'!C19)</f>
        <v>0</v>
      </c>
      <c r="D19" s="9">
        <f>SUM('В-Ландех :ООО М-ЛАЙТ'!D19)</f>
        <v>0</v>
      </c>
      <c r="E19" s="9">
        <f>SUM('В-Ландех :ООО М-ЛАЙТ'!E19)</f>
        <v>0</v>
      </c>
      <c r="F19" s="9">
        <f>SUM('В-Ландех :ООО М-ЛАЙТ'!F19)</f>
        <v>0</v>
      </c>
      <c r="G19" s="9">
        <f>SUM('В-Ландех :ООО М-ЛАЙТ'!G19)</f>
        <v>450</v>
      </c>
      <c r="H19" s="9">
        <f>SUM('В-Ландех :ООО М-ЛАЙТ'!H19)</f>
        <v>0</v>
      </c>
      <c r="I19" s="9">
        <f>SUM('В-Ландех :ООО М-ЛАЙТ'!I19)</f>
        <v>5627</v>
      </c>
      <c r="J19" s="9">
        <f>SUM('В-Ландех :ООО М-ЛАЙТ'!J19)</f>
        <v>0</v>
      </c>
      <c r="K19" s="9">
        <f>SUM('В-Ландех :ООО М-ЛАЙТ'!K19)</f>
        <v>0</v>
      </c>
      <c r="L19" s="9">
        <f>SUM('В-Ландех :ООО М-ЛАЙТ'!L19)</f>
        <v>0</v>
      </c>
      <c r="M19" s="9">
        <f>SUM('В-Ландех :ООО М-ЛАЙТ'!M19)</f>
        <v>0</v>
      </c>
      <c r="N19" s="9">
        <f>SUM('В-Ландех :ООО М-ЛАЙТ'!N19)</f>
        <v>0</v>
      </c>
      <c r="O19" s="67">
        <f>SUM('В-Ландех :ООО М-ЛАЙТ'!O19)</f>
        <v>4206</v>
      </c>
    </row>
    <row r="20" spans="1:15" ht="15.75" x14ac:dyDescent="0.25">
      <c r="A20" s="15" t="s">
        <v>36</v>
      </c>
      <c r="B20" s="11">
        <f>SUM('В-Ландех :ООО М-ЛАЙТ'!B20)</f>
        <v>0</v>
      </c>
      <c r="C20" s="9">
        <f>SUM('В-Ландех :ООО М-ЛАЙТ'!C20)</f>
        <v>50</v>
      </c>
      <c r="D20" s="9">
        <f>SUM('В-Ландех :ООО М-ЛАЙТ'!D20)</f>
        <v>0</v>
      </c>
      <c r="E20" s="9">
        <f>SUM('В-Ландех :ООО М-ЛАЙТ'!E20)</f>
        <v>0</v>
      </c>
      <c r="F20" s="9">
        <f>SUM('В-Ландех :ООО М-ЛАЙТ'!F20)</f>
        <v>0</v>
      </c>
      <c r="G20" s="9">
        <f>SUM('В-Ландех :ООО М-ЛАЙТ'!G20)</f>
        <v>3659</v>
      </c>
      <c r="H20" s="9">
        <f>SUM('В-Ландех :ООО М-ЛАЙТ'!H20)</f>
        <v>100</v>
      </c>
      <c r="I20" s="9">
        <f>SUM('В-Ландех :ООО М-ЛАЙТ'!I20)</f>
        <v>28142</v>
      </c>
      <c r="J20" s="9">
        <f>SUM('В-Ландех :ООО М-ЛАЙТ'!J20)</f>
        <v>0</v>
      </c>
      <c r="K20" s="9">
        <f>SUM('В-Ландех :ООО М-ЛАЙТ'!K20)</f>
        <v>0</v>
      </c>
      <c r="L20" s="9">
        <f>SUM('В-Ландех :ООО М-ЛАЙТ'!L20)</f>
        <v>0</v>
      </c>
      <c r="M20" s="9">
        <f>SUM('В-Ландех :ООО М-ЛАЙТ'!M20)</f>
        <v>0</v>
      </c>
      <c r="N20" s="9">
        <f>SUM('В-Ландех :ООО М-ЛАЙТ'!N20)</f>
        <v>0</v>
      </c>
      <c r="O20" s="67">
        <f>SUM('В-Ландех :ООО М-ЛАЙТ'!O20)</f>
        <v>22913</v>
      </c>
    </row>
    <row r="21" spans="1:15" ht="16.149999999999999" customHeight="1" x14ac:dyDescent="0.25">
      <c r="A21" s="15" t="s">
        <v>37</v>
      </c>
      <c r="B21" s="11">
        <f>SUM('В-Ландех :ООО М-ЛАЙТ'!B21)</f>
        <v>0</v>
      </c>
      <c r="C21" s="9">
        <f>SUM('В-Ландех :ООО М-ЛАЙТ'!C21)</f>
        <v>0</v>
      </c>
      <c r="D21" s="9">
        <f>SUM('В-Ландех :ООО М-ЛАЙТ'!D21)</f>
        <v>0</v>
      </c>
      <c r="E21" s="9">
        <f>SUM('В-Ландех :ООО М-ЛАЙТ'!E21)</f>
        <v>0</v>
      </c>
      <c r="F21" s="9">
        <f>SUM('В-Ландех :ООО М-ЛАЙТ'!F21)</f>
        <v>0</v>
      </c>
      <c r="G21" s="9">
        <f>SUM('В-Ландех :ООО М-ЛАЙТ'!G21)</f>
        <v>820</v>
      </c>
      <c r="H21" s="9">
        <f>SUM('В-Ландех :ООО М-ЛАЙТ'!H21)</f>
        <v>0</v>
      </c>
      <c r="I21" s="9">
        <f>SUM('В-Ландех :ООО М-ЛАЙТ'!I21)</f>
        <v>5467</v>
      </c>
      <c r="J21" s="9">
        <f>SUM('В-Ландех :ООО М-ЛАЙТ'!J21)</f>
        <v>0</v>
      </c>
      <c r="K21" s="9">
        <f>SUM('В-Ландех :ООО М-ЛАЙТ'!K21)</f>
        <v>0</v>
      </c>
      <c r="L21" s="9">
        <f>SUM('В-Ландех :ООО М-ЛАЙТ'!L21)</f>
        <v>0</v>
      </c>
      <c r="M21" s="9">
        <f>SUM('В-Ландех :ООО М-ЛАЙТ'!M21)</f>
        <v>0</v>
      </c>
      <c r="N21" s="9">
        <f>SUM('В-Ландех :ООО М-ЛАЙТ'!N21)</f>
        <v>0</v>
      </c>
      <c r="O21" s="67">
        <f>SUM('В-Ландех :ООО М-ЛАЙТ'!O21)</f>
        <v>23430</v>
      </c>
    </row>
    <row r="22" spans="1:15" ht="16.149999999999999" customHeight="1" x14ac:dyDescent="0.25">
      <c r="A22" s="15" t="s">
        <v>38</v>
      </c>
      <c r="B22" s="11">
        <f>SUM('В-Ландех :ООО М-ЛАЙТ'!B22)</f>
        <v>0</v>
      </c>
      <c r="C22" s="9">
        <f>SUM('В-Ландех :ООО М-ЛАЙТ'!C22)</f>
        <v>100</v>
      </c>
      <c r="D22" s="9">
        <f>SUM('В-Ландех :ООО М-ЛАЙТ'!D22)</f>
        <v>0</v>
      </c>
      <c r="E22" s="9">
        <f>SUM('В-Ландех :ООО М-ЛАЙТ'!E22)</f>
        <v>0</v>
      </c>
      <c r="F22" s="9">
        <f>SUM('В-Ландех :ООО М-ЛАЙТ'!F22)</f>
        <v>0</v>
      </c>
      <c r="G22" s="9">
        <f>SUM('В-Ландех :ООО М-ЛАЙТ'!G22)</f>
        <v>8173</v>
      </c>
      <c r="H22" s="9">
        <f>SUM('В-Ландех :ООО М-ЛАЙТ'!H22)</f>
        <v>0</v>
      </c>
      <c r="I22" s="9">
        <f>SUM('В-Ландех :ООО М-ЛАЙТ'!I22)</f>
        <v>39439</v>
      </c>
      <c r="J22" s="9">
        <f>SUM('В-Ландех :ООО М-ЛАЙТ'!J22)</f>
        <v>0</v>
      </c>
      <c r="K22" s="9">
        <f>SUM('В-Ландех :ООО М-ЛАЙТ'!K22)</f>
        <v>0</v>
      </c>
      <c r="L22" s="9">
        <f>SUM('В-Ландех :ООО М-ЛАЙТ'!L22)</f>
        <v>0</v>
      </c>
      <c r="M22" s="9">
        <f>SUM('В-Ландех :ООО М-ЛАЙТ'!M22)</f>
        <v>0</v>
      </c>
      <c r="N22" s="9">
        <f>SUM('В-Ландех :ООО М-ЛАЙТ'!N22)</f>
        <v>0</v>
      </c>
      <c r="O22" s="67">
        <f>SUM('В-Ландех :ООО М-ЛАЙТ'!O22)</f>
        <v>1582</v>
      </c>
    </row>
    <row r="23" spans="1:15" ht="19.149999999999999" customHeight="1" x14ac:dyDescent="0.25">
      <c r="A23" s="15" t="s">
        <v>39</v>
      </c>
      <c r="B23" s="11">
        <f>SUM('В-Ландех :ООО М-ЛАЙТ'!B23)</f>
        <v>0</v>
      </c>
      <c r="C23" s="9">
        <f>SUM('В-Ландех :ООО М-ЛАЙТ'!C23)</f>
        <v>0</v>
      </c>
      <c r="D23" s="9">
        <f>SUM('В-Ландех :ООО М-ЛАЙТ'!D23)</f>
        <v>0</v>
      </c>
      <c r="E23" s="9">
        <f>SUM('В-Ландех :ООО М-ЛАЙТ'!E23)</f>
        <v>0</v>
      </c>
      <c r="F23" s="9">
        <f>SUM('В-Ландех :ООО М-ЛАЙТ'!F23)</f>
        <v>0</v>
      </c>
      <c r="G23" s="9">
        <f>SUM('В-Ландех :ООО М-ЛАЙТ'!G23)</f>
        <v>510</v>
      </c>
      <c r="H23" s="9">
        <f>SUM('В-Ландех :ООО М-ЛАЙТ'!H23)</f>
        <v>0</v>
      </c>
      <c r="I23" s="9">
        <f>SUM('В-Ландех :ООО М-ЛАЙТ'!I23)</f>
        <v>4855</v>
      </c>
      <c r="J23" s="9">
        <f>SUM('В-Ландех :ООО М-ЛАЙТ'!J23)</f>
        <v>0</v>
      </c>
      <c r="K23" s="9">
        <f>SUM('В-Ландех :ООО М-ЛАЙТ'!K23)</f>
        <v>0</v>
      </c>
      <c r="L23" s="9">
        <f>SUM('В-Ландех :ООО М-ЛАЙТ'!L23)</f>
        <v>0</v>
      </c>
      <c r="M23" s="9">
        <f>SUM('В-Ландех :ООО М-ЛАЙТ'!M23)</f>
        <v>0</v>
      </c>
      <c r="N23" s="9">
        <f>SUM('В-Ландех :ООО М-ЛАЙТ'!N23)</f>
        <v>0</v>
      </c>
      <c r="O23" s="67">
        <f>SUM('В-Ландех :ООО М-ЛАЙТ'!O23)</f>
        <v>5085</v>
      </c>
    </row>
    <row r="24" spans="1:15" ht="15.75" x14ac:dyDescent="0.25">
      <c r="A24" s="15" t="s">
        <v>40</v>
      </c>
      <c r="B24" s="11">
        <f>SUM('В-Ландех :ООО М-ЛАЙТ'!B24)</f>
        <v>0</v>
      </c>
      <c r="C24" s="9">
        <f>SUM('В-Ландех :ООО М-ЛАЙТ'!C24)</f>
        <v>0</v>
      </c>
      <c r="D24" s="9">
        <f>SUM('В-Ландех :ООО М-ЛАЙТ'!D24)</f>
        <v>0</v>
      </c>
      <c r="E24" s="9">
        <f>SUM('В-Ландех :ООО М-ЛАЙТ'!E24)</f>
        <v>0</v>
      </c>
      <c r="F24" s="9">
        <f>SUM('В-Ландех :ООО М-ЛАЙТ'!F24)</f>
        <v>0</v>
      </c>
      <c r="G24" s="9">
        <f>SUM('В-Ландех :ООО М-ЛАЙТ'!G24)</f>
        <v>0</v>
      </c>
      <c r="H24" s="9">
        <f>SUM('В-Ландех :ООО М-ЛАЙТ'!H24)</f>
        <v>0</v>
      </c>
      <c r="I24" s="9">
        <f>SUM('В-Ландех :ООО М-ЛАЙТ'!I24)</f>
        <v>2988</v>
      </c>
      <c r="J24" s="9">
        <f>SUM('В-Ландех :ООО М-ЛАЙТ'!J24)</f>
        <v>0</v>
      </c>
      <c r="K24" s="9">
        <f>SUM('В-Ландех :ООО М-ЛАЙТ'!K24)</f>
        <v>0</v>
      </c>
      <c r="L24" s="9">
        <f>SUM('В-Ландех :ООО М-ЛАЙТ'!L24)</f>
        <v>0</v>
      </c>
      <c r="M24" s="9">
        <f>SUM('В-Ландех :ООО М-ЛАЙТ'!M24)</f>
        <v>0</v>
      </c>
      <c r="N24" s="9">
        <f>SUM('В-Ландех :ООО М-ЛАЙТ'!N24)</f>
        <v>0</v>
      </c>
      <c r="O24" s="67">
        <f>SUM('В-Ландех :ООО М-ЛАЙТ'!O24)</f>
        <v>0</v>
      </c>
    </row>
    <row r="25" spans="1:15" ht="15.75" x14ac:dyDescent="0.25">
      <c r="A25" s="15" t="s">
        <v>41</v>
      </c>
      <c r="B25" s="11">
        <f>SUM('В-Ландех :ООО М-ЛАЙТ'!B25)</f>
        <v>0</v>
      </c>
      <c r="C25" s="9">
        <f>SUM('В-Ландех :ООО М-ЛАЙТ'!C25)</f>
        <v>575</v>
      </c>
      <c r="D25" s="9">
        <f>SUM('В-Ландех :ООО М-ЛАЙТ'!D25)</f>
        <v>0</v>
      </c>
      <c r="E25" s="9">
        <f>SUM('В-Ландех :ООО М-ЛАЙТ'!E25)</f>
        <v>0</v>
      </c>
      <c r="F25" s="9">
        <f>SUM('В-Ландех :ООО М-ЛАЙТ'!F25)</f>
        <v>0</v>
      </c>
      <c r="G25" s="9">
        <f>SUM('В-Ландех :ООО М-ЛАЙТ'!G25)</f>
        <v>8553</v>
      </c>
      <c r="H25" s="9">
        <f>SUM('В-Ландех :ООО М-ЛАЙТ'!H25)</f>
        <v>488</v>
      </c>
      <c r="I25" s="9">
        <f>SUM('В-Ландех :ООО М-ЛАЙТ'!I25)</f>
        <v>52095</v>
      </c>
      <c r="J25" s="9">
        <f>SUM('В-Ландех :ООО М-ЛАЙТ'!J25)</f>
        <v>0</v>
      </c>
      <c r="K25" s="9">
        <f>SUM('В-Ландех :ООО М-ЛАЙТ'!K25)</f>
        <v>0</v>
      </c>
      <c r="L25" s="9">
        <f>SUM('В-Ландех :ООО М-ЛАЙТ'!L25)</f>
        <v>0</v>
      </c>
      <c r="M25" s="9">
        <f>SUM('В-Ландех :ООО М-ЛАЙТ'!M25)</f>
        <v>0</v>
      </c>
      <c r="N25" s="9">
        <f>SUM('В-Ландех :ООО М-ЛАЙТ'!N25)</f>
        <v>0</v>
      </c>
      <c r="O25" s="67">
        <f>SUM('В-Ландех :ООО М-ЛАЙТ'!O25)</f>
        <v>50790</v>
      </c>
    </row>
    <row r="26" spans="1:15" ht="31.5" x14ac:dyDescent="0.25">
      <c r="A26" s="15" t="s">
        <v>42</v>
      </c>
      <c r="B26" s="11">
        <f>SUM('В-Ландех :ООО М-ЛАЙТ'!B26)</f>
        <v>0</v>
      </c>
      <c r="C26" s="9">
        <f>SUM('В-Ландех :ООО М-ЛАЙТ'!C26)</f>
        <v>0</v>
      </c>
      <c r="D26" s="9">
        <f>SUM('В-Ландех :ООО М-ЛАЙТ'!D26)</f>
        <v>0</v>
      </c>
      <c r="E26" s="9">
        <f>SUM('В-Ландех :ООО М-ЛАЙТ'!E26)</f>
        <v>0</v>
      </c>
      <c r="F26" s="9">
        <f>SUM('В-Ландех :ООО М-ЛАЙТ'!F26)</f>
        <v>0</v>
      </c>
      <c r="G26" s="9">
        <f>SUM('В-Ландех :ООО М-ЛАЙТ'!G26)</f>
        <v>0</v>
      </c>
      <c r="H26" s="9">
        <f>SUM('В-Ландех :ООО М-ЛАЙТ'!H26)</f>
        <v>0</v>
      </c>
      <c r="I26" s="9">
        <f>SUM('В-Ландех :ООО М-ЛАЙТ'!I26)</f>
        <v>2915</v>
      </c>
      <c r="J26" s="9">
        <f>SUM('В-Ландех :ООО М-ЛАЙТ'!J26)</f>
        <v>0</v>
      </c>
      <c r="K26" s="9">
        <f>SUM('В-Ландех :ООО М-ЛАЙТ'!K26)</f>
        <v>0</v>
      </c>
      <c r="L26" s="9">
        <f>SUM('В-Ландех :ООО М-ЛАЙТ'!L26)</f>
        <v>0</v>
      </c>
      <c r="M26" s="9">
        <f>SUM('В-Ландех :ООО М-ЛАЙТ'!M26)</f>
        <v>0</v>
      </c>
      <c r="N26" s="9">
        <f>SUM('В-Ландех :ООО М-ЛАЙТ'!N26)</f>
        <v>0</v>
      </c>
      <c r="O26" s="67">
        <f>SUM('В-Ландех :ООО М-ЛАЙТ'!O26)</f>
        <v>0</v>
      </c>
    </row>
    <row r="27" spans="1:15" ht="24" customHeight="1" x14ac:dyDescent="0.25">
      <c r="A27" s="15" t="s">
        <v>43</v>
      </c>
      <c r="B27" s="11">
        <f>SUM('В-Ландех :ООО М-ЛАЙТ'!B27)</f>
        <v>0</v>
      </c>
      <c r="C27" s="9">
        <f>SUM('В-Ландех :ООО М-ЛАЙТ'!C27)</f>
        <v>0</v>
      </c>
      <c r="D27" s="9">
        <f>SUM('В-Ландех :ООО М-ЛАЙТ'!D27)</f>
        <v>0</v>
      </c>
      <c r="E27" s="9">
        <f>SUM('В-Ландех :ООО М-ЛАЙТ'!E27)</f>
        <v>0</v>
      </c>
      <c r="F27" s="9">
        <f>SUM('В-Ландех :ООО М-ЛАЙТ'!F27)</f>
        <v>0</v>
      </c>
      <c r="G27" s="9">
        <f>SUM('В-Ландех :ООО М-ЛАЙТ'!G27)</f>
        <v>0</v>
      </c>
      <c r="H27" s="9">
        <f>SUM('В-Ландех :ООО М-ЛАЙТ'!H27)</f>
        <v>0</v>
      </c>
      <c r="I27" s="9">
        <f>SUM('В-Ландех :ООО М-ЛАЙТ'!I27)</f>
        <v>7107</v>
      </c>
      <c r="J27" s="9">
        <f>SUM('В-Ландех :ООО М-ЛАЙТ'!J27)</f>
        <v>0</v>
      </c>
      <c r="K27" s="9">
        <f>SUM('В-Ландех :ООО М-ЛАЙТ'!K27)</f>
        <v>0</v>
      </c>
      <c r="L27" s="9">
        <f>SUM('В-Ландех :ООО М-ЛАЙТ'!L27)</f>
        <v>0</v>
      </c>
      <c r="M27" s="9">
        <f>SUM('В-Ландех :ООО М-ЛАЙТ'!M27)</f>
        <v>0</v>
      </c>
      <c r="N27" s="9">
        <f>SUM('В-Ландех :ООО М-ЛАЙТ'!N27)</f>
        <v>0</v>
      </c>
      <c r="O27" s="67">
        <f>SUM('В-Ландех :ООО М-ЛАЙТ'!O27)</f>
        <v>0</v>
      </c>
    </row>
    <row r="28" spans="1:15" ht="15.75" x14ac:dyDescent="0.25">
      <c r="A28" s="15" t="s">
        <v>44</v>
      </c>
      <c r="B28" s="11">
        <f>SUM('В-Ландех :ООО М-ЛАЙТ'!B28)</f>
        <v>0</v>
      </c>
      <c r="C28" s="9">
        <f>SUM('В-Ландех :ООО М-ЛАЙТ'!C28)</f>
        <v>0</v>
      </c>
      <c r="D28" s="9">
        <f>SUM('В-Ландех :ООО М-ЛАЙТ'!D28)</f>
        <v>0</v>
      </c>
      <c r="E28" s="9">
        <f>SUM('В-Ландех :ООО М-ЛАЙТ'!E28)</f>
        <v>0</v>
      </c>
      <c r="F28" s="9">
        <f>SUM('В-Ландех :ООО М-ЛАЙТ'!F28)</f>
        <v>0</v>
      </c>
      <c r="G28" s="9">
        <f>SUM('В-Ландех :ООО М-ЛАЙТ'!G28)</f>
        <v>104</v>
      </c>
      <c r="H28" s="9">
        <f>SUM('В-Ландех :ООО М-ЛАЙТ'!H28)</f>
        <v>0</v>
      </c>
      <c r="I28" s="9">
        <f>SUM('В-Ландех :ООО М-ЛАЙТ'!I28)</f>
        <v>9243</v>
      </c>
      <c r="J28" s="9">
        <f>SUM('В-Ландех :ООО М-ЛАЙТ'!J28)</f>
        <v>0</v>
      </c>
      <c r="K28" s="9">
        <f>SUM('В-Ландех :ООО М-ЛАЙТ'!K28)</f>
        <v>0</v>
      </c>
      <c r="L28" s="9">
        <f>SUM('В-Ландех :ООО М-ЛАЙТ'!L28)</f>
        <v>0</v>
      </c>
      <c r="M28" s="9">
        <f>SUM('В-Ландех :ООО М-ЛАЙТ'!M28)</f>
        <v>0</v>
      </c>
      <c r="N28" s="9">
        <f>SUM('В-Ландех :ООО М-ЛАЙТ'!N28)</f>
        <v>0</v>
      </c>
      <c r="O28" s="67">
        <f>SUM('В-Ландех :ООО М-ЛАЙТ'!O28)</f>
        <v>430</v>
      </c>
    </row>
    <row r="29" spans="1:15" ht="31.5" x14ac:dyDescent="0.25">
      <c r="A29" s="15" t="s">
        <v>45</v>
      </c>
      <c r="B29" s="11">
        <f>SUM('В-Ландех :ООО М-ЛАЙТ'!B29)</f>
        <v>2670</v>
      </c>
      <c r="C29" s="9">
        <f>SUM('В-Ландех :ООО М-ЛАЙТ'!C29)</f>
        <v>2554</v>
      </c>
      <c r="D29" s="9">
        <f>SUM('В-Ландех :ООО М-ЛАЙТ'!D29)</f>
        <v>3</v>
      </c>
      <c r="E29" s="9">
        <f>SUM('В-Ландех :ООО М-ЛАЙТ'!E29)</f>
        <v>0</v>
      </c>
      <c r="F29" s="9">
        <f>SUM('В-Ландех :ООО М-ЛАЙТ'!F29)</f>
        <v>11390</v>
      </c>
      <c r="G29" s="9">
        <f>SUM('В-Ландех :ООО М-ЛАЙТ'!G29)</f>
        <v>7327</v>
      </c>
      <c r="H29" s="9">
        <f>SUM('В-Ландех :ООО М-ЛАЙТ'!H29)</f>
        <v>3015</v>
      </c>
      <c r="I29" s="9">
        <f>SUM('В-Ландех :ООО М-ЛАЙТ'!I29)</f>
        <v>14309</v>
      </c>
      <c r="J29" s="9">
        <f>SUM('В-Ландех :ООО М-ЛАЙТ'!J29)</f>
        <v>0</v>
      </c>
      <c r="K29" s="9">
        <f>SUM('В-Ландех :ООО М-ЛАЙТ'!K29)</f>
        <v>0</v>
      </c>
      <c r="L29" s="9">
        <f>SUM('В-Ландех :ООО М-ЛАЙТ'!L29)</f>
        <v>0</v>
      </c>
      <c r="M29" s="9">
        <f>SUM('В-Ландех :ООО М-ЛАЙТ'!M29)</f>
        <v>0</v>
      </c>
      <c r="N29" s="9">
        <f>SUM('В-Ландех :ООО М-ЛАЙТ'!N29)</f>
        <v>0</v>
      </c>
      <c r="O29" s="67">
        <f>SUM('В-Ландех :ООО М-ЛАЙТ'!O29)</f>
        <v>19218</v>
      </c>
    </row>
    <row r="30" spans="1:15" ht="15.75" x14ac:dyDescent="0.25">
      <c r="A30" s="15" t="s">
        <v>46</v>
      </c>
      <c r="B30" s="11">
        <f>SUM('В-Ландех :ООО М-ЛАЙТ'!B30)</f>
        <v>0</v>
      </c>
      <c r="C30" s="9">
        <f>SUM('В-Ландех :ООО М-ЛАЙТ'!C30)</f>
        <v>0</v>
      </c>
      <c r="D30" s="9">
        <f>SUM('В-Ландех :ООО М-ЛАЙТ'!D30)</f>
        <v>0</v>
      </c>
      <c r="E30" s="9">
        <f>SUM('В-Ландех :ООО М-ЛАЙТ'!E30)</f>
        <v>0</v>
      </c>
      <c r="F30" s="9">
        <f>SUM('В-Ландех :ООО М-ЛАЙТ'!F30)</f>
        <v>0</v>
      </c>
      <c r="G30" s="9">
        <f>SUM('В-Ландех :ООО М-ЛАЙТ'!G30)</f>
        <v>3971</v>
      </c>
      <c r="H30" s="9">
        <f>SUM('В-Ландех :ООО М-ЛАЙТ'!H30)</f>
        <v>0</v>
      </c>
      <c r="I30" s="9">
        <f>SUM('В-Ландех :ООО М-ЛАЙТ'!I30)</f>
        <v>3227</v>
      </c>
      <c r="J30" s="9">
        <f>SUM('В-Ландех :ООО М-ЛАЙТ'!J30)</f>
        <v>0</v>
      </c>
      <c r="K30" s="9">
        <f>SUM('В-Ландех :ООО М-ЛАЙТ'!K30)</f>
        <v>0</v>
      </c>
      <c r="L30" s="9">
        <f>SUM('В-Ландех :ООО М-ЛАЙТ'!L30)</f>
        <v>0</v>
      </c>
      <c r="M30" s="9">
        <f>SUM('В-Ландех :ООО М-ЛАЙТ'!M30)</f>
        <v>0</v>
      </c>
      <c r="N30" s="9">
        <f>SUM('В-Ландех :ООО М-ЛАЙТ'!N30)</f>
        <v>4457</v>
      </c>
      <c r="O30" s="67">
        <f>SUM('В-Ландех :ООО М-ЛАЙТ'!O30)</f>
        <v>13482</v>
      </c>
    </row>
    <row r="31" spans="1:15" ht="19.899999999999999" customHeight="1" x14ac:dyDescent="0.25">
      <c r="A31" s="15" t="s">
        <v>47</v>
      </c>
      <c r="B31" s="11">
        <f>SUM('В-Ландех :ООО М-ЛАЙТ'!B31)</f>
        <v>0</v>
      </c>
      <c r="C31" s="9">
        <f>SUM('В-Ландех :ООО М-ЛАЙТ'!C31)</f>
        <v>0</v>
      </c>
      <c r="D31" s="9">
        <f>SUM('В-Ландех :ООО М-ЛАЙТ'!D31)</f>
        <v>0</v>
      </c>
      <c r="E31" s="9">
        <f>SUM('В-Ландех :ООО М-ЛАЙТ'!E31)</f>
        <v>0</v>
      </c>
      <c r="F31" s="9">
        <f>SUM('В-Ландех :ООО М-ЛАЙТ'!F31)</f>
        <v>0</v>
      </c>
      <c r="G31" s="9">
        <f>SUM('В-Ландех :ООО М-ЛАЙТ'!G31)</f>
        <v>2860</v>
      </c>
      <c r="H31" s="9">
        <f>SUM('В-Ландех :ООО М-ЛАЙТ'!H31)</f>
        <v>0</v>
      </c>
      <c r="I31" s="9">
        <f>SUM('В-Ландех :ООО М-ЛАЙТ'!I31)</f>
        <v>960</v>
      </c>
      <c r="J31" s="9">
        <f>SUM('В-Ландех :ООО М-ЛАЙТ'!J31)</f>
        <v>0</v>
      </c>
      <c r="K31" s="9">
        <f>SUM('В-Ландех :ООО М-ЛАЙТ'!K31)</f>
        <v>0</v>
      </c>
      <c r="L31" s="9">
        <f>SUM('В-Ландех :ООО М-ЛАЙТ'!L31)</f>
        <v>0</v>
      </c>
      <c r="M31" s="9">
        <f>SUM('В-Ландех :ООО М-ЛАЙТ'!M31)</f>
        <v>0</v>
      </c>
      <c r="N31" s="9">
        <f>SUM('В-Ландех :ООО М-ЛАЙТ'!N31)</f>
        <v>0</v>
      </c>
      <c r="O31" s="67">
        <f>SUM('В-Ландех :ООО М-ЛАЙТ'!O31)</f>
        <v>0</v>
      </c>
    </row>
    <row r="32" spans="1:15" ht="15.75" x14ac:dyDescent="0.25">
      <c r="A32" s="15" t="s">
        <v>48</v>
      </c>
      <c r="B32" s="11">
        <f>SUM('В-Ландех :ООО М-ЛАЙТ'!B32)</f>
        <v>0</v>
      </c>
      <c r="C32" s="9">
        <f>SUM('В-Ландех :ООО М-ЛАЙТ'!C32)</f>
        <v>0</v>
      </c>
      <c r="D32" s="9">
        <f>SUM('В-Ландех :ООО М-ЛАЙТ'!D32)</f>
        <v>0</v>
      </c>
      <c r="E32" s="9">
        <f>SUM('В-Ландех :ООО М-ЛАЙТ'!E32)</f>
        <v>0</v>
      </c>
      <c r="F32" s="9">
        <f>SUM('В-Ландех :ООО М-ЛАЙТ'!F32)</f>
        <v>0</v>
      </c>
      <c r="G32" s="9">
        <f>SUM('В-Ландех :ООО М-ЛАЙТ'!G32)</f>
        <v>3960</v>
      </c>
      <c r="H32" s="9">
        <f>SUM('В-Ландех :ООО М-ЛАЙТ'!H32)</f>
        <v>0</v>
      </c>
      <c r="I32" s="9">
        <f>SUM('В-Ландех :ООО М-ЛАЙТ'!I32)</f>
        <v>1330</v>
      </c>
      <c r="J32" s="9">
        <f>SUM('В-Ландех :ООО М-ЛАЙТ'!J32)</f>
        <v>0</v>
      </c>
      <c r="K32" s="9">
        <f>SUM('В-Ландех :ООО М-ЛАЙТ'!K32)</f>
        <v>0</v>
      </c>
      <c r="L32" s="9">
        <f>SUM('В-Ландех :ООО М-ЛАЙТ'!L32)</f>
        <v>0</v>
      </c>
      <c r="M32" s="9">
        <f>SUM('В-Ландех :ООО М-ЛАЙТ'!M32)</f>
        <v>0</v>
      </c>
      <c r="N32" s="9">
        <f>SUM('В-Ландех :ООО М-ЛАЙТ'!N32)</f>
        <v>0</v>
      </c>
      <c r="O32" s="67">
        <f>SUM('В-Ландех :ООО М-ЛАЙТ'!O32)</f>
        <v>0</v>
      </c>
    </row>
    <row r="33" spans="1:15" ht="18.600000000000001" customHeight="1" x14ac:dyDescent="0.25">
      <c r="A33" s="15" t="s">
        <v>49</v>
      </c>
      <c r="B33" s="11">
        <f>SUM('В-Ландех :ООО М-ЛАЙТ'!B33)</f>
        <v>0</v>
      </c>
      <c r="C33" s="9">
        <f>SUM('В-Ландех :ООО М-ЛАЙТ'!C33)</f>
        <v>0</v>
      </c>
      <c r="D33" s="9">
        <f>SUM('В-Ландех :ООО М-ЛАЙТ'!D33)</f>
        <v>0</v>
      </c>
      <c r="E33" s="9">
        <f>SUM('В-Ландех :ООО М-ЛАЙТ'!E33)</f>
        <v>0</v>
      </c>
      <c r="F33" s="9">
        <f>SUM('В-Ландех :ООО М-ЛАЙТ'!F33)</f>
        <v>0</v>
      </c>
      <c r="G33" s="9">
        <f>SUM('В-Ландех :ООО М-ЛАЙТ'!G33)</f>
        <v>4110</v>
      </c>
      <c r="H33" s="9">
        <f>SUM('В-Ландех :ООО М-ЛАЙТ'!H33)</f>
        <v>0</v>
      </c>
      <c r="I33" s="9">
        <f>SUM('В-Ландех :ООО М-ЛАЙТ'!I33)</f>
        <v>1370</v>
      </c>
      <c r="J33" s="9">
        <f>SUM('В-Ландех :ООО М-ЛАЙТ'!J33)</f>
        <v>0</v>
      </c>
      <c r="K33" s="9">
        <f>SUM('В-Ландех :ООО М-ЛАЙТ'!K33)</f>
        <v>0</v>
      </c>
      <c r="L33" s="9">
        <f>SUM('В-Ландех :ООО М-ЛАЙТ'!L33)</f>
        <v>0</v>
      </c>
      <c r="M33" s="9">
        <f>SUM('В-Ландех :ООО М-ЛАЙТ'!M33)</f>
        <v>0</v>
      </c>
      <c r="N33" s="9">
        <f>SUM('В-Ландех :ООО М-ЛАЙТ'!N33)</f>
        <v>0</v>
      </c>
      <c r="O33" s="67">
        <f>SUM('В-Ландех :ООО М-ЛАЙТ'!O33)</f>
        <v>0</v>
      </c>
    </row>
    <row r="34" spans="1:15" ht="16.149999999999999" customHeight="1" x14ac:dyDescent="0.25">
      <c r="A34" s="15" t="s">
        <v>50</v>
      </c>
      <c r="B34" s="11">
        <f>SUM('В-Ландех :ООО М-ЛАЙТ'!B34)</f>
        <v>0</v>
      </c>
      <c r="C34" s="9">
        <f>SUM('В-Ландех :ООО М-ЛАЙТ'!C34)</f>
        <v>0</v>
      </c>
      <c r="D34" s="9">
        <f>SUM('В-Ландех :ООО М-ЛАЙТ'!D34)</f>
        <v>0</v>
      </c>
      <c r="E34" s="9">
        <f>SUM('В-Ландех :ООО М-ЛАЙТ'!E34)</f>
        <v>0</v>
      </c>
      <c r="F34" s="9">
        <f>SUM('В-Ландех :ООО М-ЛАЙТ'!F34)</f>
        <v>0</v>
      </c>
      <c r="G34" s="9">
        <f>SUM('В-Ландех :ООО М-ЛАЙТ'!G34)</f>
        <v>7290</v>
      </c>
      <c r="H34" s="9">
        <f>SUM('В-Ландех :ООО М-ЛАЙТ'!H34)</f>
        <v>0</v>
      </c>
      <c r="I34" s="9">
        <f>SUM('В-Ландех :ООО М-ЛАЙТ'!I34)</f>
        <v>2440</v>
      </c>
      <c r="J34" s="9">
        <f>SUM('В-Ландех :ООО М-ЛАЙТ'!J34)</f>
        <v>0</v>
      </c>
      <c r="K34" s="9">
        <f>SUM('В-Ландех :ООО М-ЛАЙТ'!K34)</f>
        <v>0</v>
      </c>
      <c r="L34" s="9">
        <f>SUM('В-Ландех :ООО М-ЛАЙТ'!L34)</f>
        <v>0</v>
      </c>
      <c r="M34" s="9">
        <f>SUM('В-Ландех :ООО М-ЛАЙТ'!M34)</f>
        <v>0</v>
      </c>
      <c r="N34" s="9">
        <f>SUM('В-Ландех :ООО М-ЛАЙТ'!N34)</f>
        <v>0</v>
      </c>
      <c r="O34" s="67">
        <f>SUM('В-Ландех :ООО М-ЛАЙТ'!O34)</f>
        <v>0</v>
      </c>
    </row>
    <row r="35" spans="1:15" ht="15.75" x14ac:dyDescent="0.25">
      <c r="A35" s="15" t="s">
        <v>51</v>
      </c>
      <c r="B35" s="11">
        <f>SUM('В-Ландех :ООО М-ЛАЙТ'!B35)</f>
        <v>0</v>
      </c>
      <c r="C35" s="9">
        <f>SUM('В-Ландех :ООО М-ЛАЙТ'!C35)</f>
        <v>0</v>
      </c>
      <c r="D35" s="9">
        <f>SUM('В-Ландех :ООО М-ЛАЙТ'!D35)</f>
        <v>0</v>
      </c>
      <c r="E35" s="9">
        <f>SUM('В-Ландех :ООО М-ЛАЙТ'!E35)</f>
        <v>0</v>
      </c>
      <c r="F35" s="9">
        <f>SUM('В-Ландех :ООО М-ЛАЙТ'!F35)</f>
        <v>0</v>
      </c>
      <c r="G35" s="9">
        <f>SUM('В-Ландех :ООО М-ЛАЙТ'!G35)</f>
        <v>2030</v>
      </c>
      <c r="H35" s="9">
        <f>SUM('В-Ландех :ООО М-ЛАЙТ'!H35)</f>
        <v>0</v>
      </c>
      <c r="I35" s="9">
        <f>SUM('В-Ландех :ООО М-ЛАЙТ'!I35)</f>
        <v>680</v>
      </c>
      <c r="J35" s="9">
        <f>SUM('В-Ландех :ООО М-ЛАЙТ'!J35)</f>
        <v>0</v>
      </c>
      <c r="K35" s="9">
        <f>SUM('В-Ландех :ООО М-ЛАЙТ'!K35)</f>
        <v>0</v>
      </c>
      <c r="L35" s="9">
        <f>SUM('В-Ландех :ООО М-ЛАЙТ'!L35)</f>
        <v>0</v>
      </c>
      <c r="M35" s="9">
        <f>SUM('В-Ландех :ООО М-ЛАЙТ'!M35)</f>
        <v>0</v>
      </c>
      <c r="N35" s="9">
        <f>SUM('В-Ландех :ООО М-ЛАЙТ'!N35)</f>
        <v>0</v>
      </c>
      <c r="O35" s="67">
        <f>SUM('В-Ландех :ООО М-ЛАЙТ'!O35)</f>
        <v>0</v>
      </c>
    </row>
    <row r="36" spans="1:15" ht="15.75" x14ac:dyDescent="0.25">
      <c r="A36" s="15" t="s">
        <v>52</v>
      </c>
      <c r="B36" s="11">
        <f>SUM('В-Ландех :ООО М-ЛАЙТ'!B36)</f>
        <v>0</v>
      </c>
      <c r="C36" s="9">
        <f>SUM('В-Ландех :ООО М-ЛАЙТ'!C36)</f>
        <v>0</v>
      </c>
      <c r="D36" s="9">
        <f>SUM('В-Ландех :ООО М-ЛАЙТ'!D36)</f>
        <v>0</v>
      </c>
      <c r="E36" s="9">
        <f>SUM('В-Ландех :ООО М-ЛАЙТ'!E36)</f>
        <v>0</v>
      </c>
      <c r="F36" s="9">
        <f>SUM('В-Ландех :ООО М-ЛАЙТ'!F36)</f>
        <v>0</v>
      </c>
      <c r="G36" s="9">
        <f>SUM('В-Ландех :ООО М-ЛАЙТ'!G36)</f>
        <v>5670</v>
      </c>
      <c r="H36" s="9">
        <f>SUM('В-Ландех :ООО М-ЛАЙТ'!H36)</f>
        <v>0</v>
      </c>
      <c r="I36" s="9">
        <f>SUM('В-Ландех :ООО М-ЛАЙТ'!I36)</f>
        <v>1890</v>
      </c>
      <c r="J36" s="9">
        <f>SUM('В-Ландех :ООО М-ЛАЙТ'!J36)</f>
        <v>0</v>
      </c>
      <c r="K36" s="9">
        <f>SUM('В-Ландех :ООО М-ЛАЙТ'!K36)</f>
        <v>0</v>
      </c>
      <c r="L36" s="9">
        <f>SUM('В-Ландех :ООО М-ЛАЙТ'!L36)</f>
        <v>0</v>
      </c>
      <c r="M36" s="9">
        <f>SUM('В-Ландех :ООО М-ЛАЙТ'!M36)</f>
        <v>0</v>
      </c>
      <c r="N36" s="9">
        <f>SUM('В-Ландех :ООО М-ЛАЙТ'!N36)</f>
        <v>0</v>
      </c>
      <c r="O36" s="67">
        <f>SUM('В-Ландех :ООО М-ЛАЙТ'!O36)</f>
        <v>0</v>
      </c>
    </row>
    <row r="37" spans="1:15" ht="19.899999999999999" customHeight="1" x14ac:dyDescent="0.25">
      <c r="A37" s="15" t="s">
        <v>53</v>
      </c>
      <c r="B37" s="11">
        <f>SUM('В-Ландех :ООО М-ЛАЙТ'!B37)</f>
        <v>0</v>
      </c>
      <c r="C37" s="9">
        <f>SUM('В-Ландех :ООО М-ЛАЙТ'!C37)</f>
        <v>0</v>
      </c>
      <c r="D37" s="9">
        <f>SUM('В-Ландех :ООО М-ЛАЙТ'!D37)</f>
        <v>0</v>
      </c>
      <c r="E37" s="9">
        <f>SUM('В-Ландех :ООО М-ЛАЙТ'!E37)</f>
        <v>0</v>
      </c>
      <c r="F37" s="9">
        <f>SUM('В-Ландех :ООО М-ЛАЙТ'!F37)</f>
        <v>0</v>
      </c>
      <c r="G37" s="9">
        <f>SUM('В-Ландех :ООО М-ЛАЙТ'!G37)</f>
        <v>5300</v>
      </c>
      <c r="H37" s="9">
        <f>SUM('В-Ландех :ООО М-ЛАЙТ'!H37)</f>
        <v>0</v>
      </c>
      <c r="I37" s="9">
        <f>SUM('В-Ландех :ООО М-ЛАЙТ'!I37)</f>
        <v>1770</v>
      </c>
      <c r="J37" s="9">
        <f>SUM('В-Ландех :ООО М-ЛАЙТ'!J37)</f>
        <v>0</v>
      </c>
      <c r="K37" s="9">
        <f>SUM('В-Ландех :ООО М-ЛАЙТ'!K37)</f>
        <v>0</v>
      </c>
      <c r="L37" s="9">
        <f>SUM('В-Ландех :ООО М-ЛАЙТ'!L37)</f>
        <v>0</v>
      </c>
      <c r="M37" s="9">
        <f>SUM('В-Ландех :ООО М-ЛАЙТ'!M37)</f>
        <v>0</v>
      </c>
      <c r="N37" s="9">
        <f>SUM('В-Ландех :ООО М-ЛАЙТ'!N37)</f>
        <v>0</v>
      </c>
      <c r="O37" s="67">
        <f>SUM('В-Ландех :ООО М-ЛАЙТ'!O37)</f>
        <v>0</v>
      </c>
    </row>
    <row r="38" spans="1:15" ht="15.75" x14ac:dyDescent="0.25">
      <c r="A38" s="15" t="s">
        <v>54</v>
      </c>
      <c r="B38" s="11">
        <f>SUM('В-Ландех :ООО М-ЛАЙТ'!B38)</f>
        <v>0</v>
      </c>
      <c r="C38" s="9">
        <f>SUM('В-Ландех :ООО М-ЛАЙТ'!C38)</f>
        <v>0</v>
      </c>
      <c r="D38" s="9">
        <f>SUM('В-Ландех :ООО М-ЛАЙТ'!D38)</f>
        <v>0</v>
      </c>
      <c r="E38" s="9">
        <f>SUM('В-Ландех :ООО М-ЛАЙТ'!E38)</f>
        <v>0</v>
      </c>
      <c r="F38" s="9">
        <f>SUM('В-Ландех :ООО М-ЛАЙТ'!F38)</f>
        <v>0</v>
      </c>
      <c r="G38" s="9">
        <f>SUM('В-Ландех :ООО М-ЛАЙТ'!G38)</f>
        <v>1910</v>
      </c>
      <c r="H38" s="9">
        <f>SUM('В-Ландех :ООО М-ЛАЙТ'!H38)</f>
        <v>0</v>
      </c>
      <c r="I38" s="9">
        <f>SUM('В-Ландех :ООО М-ЛАЙТ'!I38)</f>
        <v>640</v>
      </c>
      <c r="J38" s="9">
        <f>SUM('В-Ландех :ООО М-ЛАЙТ'!J38)</f>
        <v>0</v>
      </c>
      <c r="K38" s="9">
        <f>SUM('В-Ландех :ООО М-ЛАЙТ'!K38)</f>
        <v>0</v>
      </c>
      <c r="L38" s="9">
        <f>SUM('В-Ландех :ООО М-ЛАЙТ'!L38)</f>
        <v>0</v>
      </c>
      <c r="M38" s="9">
        <f>SUM('В-Ландех :ООО М-ЛАЙТ'!M38)</f>
        <v>0</v>
      </c>
      <c r="N38" s="9">
        <f>SUM('В-Ландех :ООО М-ЛАЙТ'!N38)</f>
        <v>0</v>
      </c>
      <c r="O38" s="67">
        <f>SUM('В-Ландех :ООО М-ЛАЙТ'!O38)</f>
        <v>0</v>
      </c>
    </row>
    <row r="39" spans="1:15" ht="31.5" x14ac:dyDescent="0.25">
      <c r="A39" s="15" t="s">
        <v>55</v>
      </c>
      <c r="B39" s="11">
        <f>SUM('В-Ландех :ООО М-ЛАЙТ'!B39)</f>
        <v>0</v>
      </c>
      <c r="C39" s="9">
        <f>SUM('В-Ландех :ООО М-ЛАЙТ'!C39)</f>
        <v>0</v>
      </c>
      <c r="D39" s="9">
        <f>SUM('В-Ландех :ООО М-ЛАЙТ'!D39)</f>
        <v>0</v>
      </c>
      <c r="E39" s="9">
        <f>SUM('В-Ландех :ООО М-ЛАЙТ'!E39)</f>
        <v>0</v>
      </c>
      <c r="F39" s="9">
        <f>SUM('В-Ландех :ООО М-ЛАЙТ'!F39)</f>
        <v>0</v>
      </c>
      <c r="G39" s="9">
        <f>SUM('В-Ландех :ООО М-ЛАЙТ'!G39)</f>
        <v>5130</v>
      </c>
      <c r="H39" s="9">
        <f>SUM('В-Ландех :ООО М-ЛАЙТ'!H39)</f>
        <v>0</v>
      </c>
      <c r="I39" s="9">
        <f>SUM('В-Ландех :ООО М-ЛАЙТ'!I39)</f>
        <v>1719</v>
      </c>
      <c r="J39" s="9">
        <f>SUM('В-Ландех :ООО М-ЛАЙТ'!J39)</f>
        <v>0</v>
      </c>
      <c r="K39" s="9">
        <f>SUM('В-Ландех :ООО М-ЛАЙТ'!K39)</f>
        <v>0</v>
      </c>
      <c r="L39" s="9">
        <f>SUM('В-Ландех :ООО М-ЛАЙТ'!L39)</f>
        <v>0</v>
      </c>
      <c r="M39" s="9">
        <f>SUM('В-Ландех :ООО М-ЛАЙТ'!M39)</f>
        <v>0</v>
      </c>
      <c r="N39" s="9">
        <f>SUM('В-Ландех :ООО М-ЛАЙТ'!N39)</f>
        <v>0</v>
      </c>
      <c r="O39" s="67">
        <f>SUM('В-Ландех :ООО М-ЛАЙТ'!O39)</f>
        <v>0</v>
      </c>
    </row>
    <row r="40" spans="1:15" ht="15.75" x14ac:dyDescent="0.25">
      <c r="A40" s="15" t="s">
        <v>56</v>
      </c>
      <c r="B40" s="11">
        <f>SUM('В-Ландех :ООО М-ЛАЙТ'!B40)</f>
        <v>0</v>
      </c>
      <c r="C40" s="9">
        <f>SUM('В-Ландех :ООО М-ЛАЙТ'!C40)</f>
        <v>0</v>
      </c>
      <c r="D40" s="9">
        <f>SUM('В-Ландех :ООО М-ЛАЙТ'!D40)</f>
        <v>0</v>
      </c>
      <c r="E40" s="9">
        <f>SUM('В-Ландех :ООО М-ЛАЙТ'!E40)</f>
        <v>0</v>
      </c>
      <c r="F40" s="9">
        <f>SUM('В-Ландех :ООО М-ЛАЙТ'!F40)</f>
        <v>0</v>
      </c>
      <c r="G40" s="9">
        <f>SUM('В-Ландех :ООО М-ЛАЙТ'!G40)</f>
        <v>0</v>
      </c>
      <c r="H40" s="9">
        <f>SUM('В-Ландех :ООО М-ЛАЙТ'!H40)</f>
        <v>0</v>
      </c>
      <c r="I40" s="9">
        <f>SUM('В-Ландех :ООО М-ЛАЙТ'!I40)</f>
        <v>0</v>
      </c>
      <c r="J40" s="9">
        <f>SUM('В-Ландех :ООО М-ЛАЙТ'!J40)</f>
        <v>0</v>
      </c>
      <c r="K40" s="9">
        <f>SUM('В-Ландех :ООО М-ЛАЙТ'!K40)</f>
        <v>0</v>
      </c>
      <c r="L40" s="9">
        <f>SUM('В-Ландех :ООО М-ЛАЙТ'!L40)</f>
        <v>0</v>
      </c>
      <c r="M40" s="9">
        <f>SUM('В-Ландех :ООО М-ЛАЙТ'!M40)</f>
        <v>0</v>
      </c>
      <c r="N40" s="9">
        <f>SUM('В-Ландех :ООО М-ЛАЙТ'!N40)</f>
        <v>0</v>
      </c>
      <c r="O40" s="67">
        <f>SUM('В-Ландех :ООО М-ЛАЙТ'!O40)</f>
        <v>0</v>
      </c>
    </row>
    <row r="41" spans="1:15" ht="15.75" x14ac:dyDescent="0.25">
      <c r="A41" s="15" t="s">
        <v>57</v>
      </c>
      <c r="B41" s="11">
        <f>SUM('В-Ландех :ООО М-ЛАЙТ'!B41)</f>
        <v>0</v>
      </c>
      <c r="C41" s="9">
        <f>SUM('В-Ландех :ООО М-ЛАЙТ'!C41)</f>
        <v>167</v>
      </c>
      <c r="D41" s="9">
        <f>SUM('В-Ландех :ООО М-ЛАЙТ'!D41)</f>
        <v>0</v>
      </c>
      <c r="E41" s="9">
        <f>SUM('В-Ландех :ООО М-ЛАЙТ'!E41)</f>
        <v>0</v>
      </c>
      <c r="F41" s="9">
        <f>SUM('В-Ландех :ООО М-ЛАЙТ'!F41)</f>
        <v>0</v>
      </c>
      <c r="G41" s="9">
        <f>SUM('В-Ландех :ООО М-ЛАЙТ'!G41)</f>
        <v>6348</v>
      </c>
      <c r="H41" s="9">
        <f>SUM('В-Ландех :ООО М-ЛАЙТ'!H41)</f>
        <v>207</v>
      </c>
      <c r="I41" s="9">
        <f>SUM('В-Ландех :ООО М-ЛАЙТ'!I41)</f>
        <v>35319</v>
      </c>
      <c r="J41" s="9">
        <f>SUM('В-Ландех :ООО М-ЛАЙТ'!J41)</f>
        <v>0</v>
      </c>
      <c r="K41" s="9">
        <f>SUM('В-Ландех :ООО М-ЛАЙТ'!K41)</f>
        <v>0</v>
      </c>
      <c r="L41" s="9">
        <f>SUM('В-Ландех :ООО М-ЛАЙТ'!L41)</f>
        <v>0</v>
      </c>
      <c r="M41" s="9">
        <f>SUM('В-Ландех :ООО М-ЛАЙТ'!M41)</f>
        <v>0</v>
      </c>
      <c r="N41" s="9">
        <f>SUM('В-Ландех :ООО М-ЛАЙТ'!N41)</f>
        <v>0</v>
      </c>
      <c r="O41" s="67">
        <f>SUM('В-Ландех :ООО М-ЛАЙТ'!O41)</f>
        <v>33475</v>
      </c>
    </row>
    <row r="42" spans="1:15" ht="15.6" customHeight="1" x14ac:dyDescent="0.25">
      <c r="A42" s="15" t="s">
        <v>58</v>
      </c>
      <c r="B42" s="11">
        <f>SUM('В-Ландех :ООО М-ЛАЙТ'!B42)</f>
        <v>0</v>
      </c>
      <c r="C42" s="9">
        <f>SUM('В-Ландех :ООО М-ЛАЙТ'!C42)</f>
        <v>0</v>
      </c>
      <c r="D42" s="9">
        <f>SUM('В-Ландех :ООО М-ЛАЙТ'!D42)</f>
        <v>0</v>
      </c>
      <c r="E42" s="9">
        <f>SUM('В-Ландех :ООО М-ЛАЙТ'!E42)</f>
        <v>0</v>
      </c>
      <c r="F42" s="9">
        <f>SUM('В-Ландех :ООО М-ЛАЙТ'!F42)</f>
        <v>0</v>
      </c>
      <c r="G42" s="9">
        <f>SUM('В-Ландех :ООО М-ЛАЙТ'!G42)</f>
        <v>0</v>
      </c>
      <c r="H42" s="9">
        <f>SUM('В-Ландех :ООО М-ЛАЙТ'!H42)</f>
        <v>0</v>
      </c>
      <c r="I42" s="9">
        <f>SUM('В-Ландех :ООО М-ЛАЙТ'!I42)</f>
        <v>1508</v>
      </c>
      <c r="J42" s="9">
        <f>SUM('В-Ландех :ООО М-ЛАЙТ'!J42)</f>
        <v>0</v>
      </c>
      <c r="K42" s="9">
        <f>SUM('В-Ландех :ООО М-ЛАЙТ'!K42)</f>
        <v>0</v>
      </c>
      <c r="L42" s="9">
        <f>SUM('В-Ландех :ООО М-ЛАЙТ'!L42)</f>
        <v>0</v>
      </c>
      <c r="M42" s="9">
        <f>SUM('В-Ландех :ООО М-ЛАЙТ'!M42)</f>
        <v>0</v>
      </c>
      <c r="N42" s="9">
        <f>SUM('В-Ландех :ООО М-ЛАЙТ'!N42)</f>
        <v>0</v>
      </c>
      <c r="O42" s="67">
        <f>SUM('В-Ландех :ООО М-ЛАЙТ'!O42)</f>
        <v>0</v>
      </c>
    </row>
    <row r="43" spans="1:15" ht="15.75" x14ac:dyDescent="0.25">
      <c r="A43" s="15" t="s">
        <v>59</v>
      </c>
      <c r="B43" s="11">
        <f>SUM('В-Ландех :ООО М-ЛАЙТ'!B43)</f>
        <v>0</v>
      </c>
      <c r="C43" s="9">
        <f>SUM('В-Ландех :ООО М-ЛАЙТ'!C43)</f>
        <v>502</v>
      </c>
      <c r="D43" s="9">
        <f>SUM('В-Ландех :ООО М-ЛАЙТ'!D43)</f>
        <v>0</v>
      </c>
      <c r="E43" s="9">
        <f>SUM('В-Ландех :ООО М-ЛАЙТ'!E43)</f>
        <v>0</v>
      </c>
      <c r="F43" s="9">
        <f>SUM('В-Ландех :ООО М-ЛАЙТ'!F43)</f>
        <v>0</v>
      </c>
      <c r="G43" s="9">
        <f>SUM('В-Ландех :ООО М-ЛАЙТ'!G43)</f>
        <v>13836</v>
      </c>
      <c r="H43" s="9">
        <f>SUM('В-Ландех :ООО М-ЛАЙТ'!H43)</f>
        <v>384</v>
      </c>
      <c r="I43" s="9">
        <f>SUM('В-Ландех :ООО М-ЛАЙТ'!I43)</f>
        <v>67154</v>
      </c>
      <c r="J43" s="9">
        <f>SUM('В-Ландех :ООО М-ЛАЙТ'!J43)</f>
        <v>0</v>
      </c>
      <c r="K43" s="9">
        <f>SUM('В-Ландех :ООО М-ЛАЙТ'!K43)</f>
        <v>0</v>
      </c>
      <c r="L43" s="9">
        <f>SUM('В-Ландех :ООО М-ЛАЙТ'!L43)</f>
        <v>0</v>
      </c>
      <c r="M43" s="9">
        <f>SUM('В-Ландех :ООО М-ЛАЙТ'!M43)</f>
        <v>0</v>
      </c>
      <c r="N43" s="9">
        <f>SUM('В-Ландех :ООО М-ЛАЙТ'!N43)</f>
        <v>0</v>
      </c>
      <c r="O43" s="67">
        <f>SUM('В-Ландех :ООО М-ЛАЙТ'!O43)</f>
        <v>69998</v>
      </c>
    </row>
    <row r="44" spans="1:15" ht="15.75" x14ac:dyDescent="0.25">
      <c r="A44" s="15" t="s">
        <v>60</v>
      </c>
      <c r="B44" s="11">
        <f>SUM('В-Ландех :ООО М-ЛАЙТ'!B44)</f>
        <v>45978</v>
      </c>
      <c r="C44" s="9">
        <f>SUM('В-Ландех :ООО М-ЛАЙТ'!C44)</f>
        <v>0</v>
      </c>
      <c r="D44" s="9">
        <f>SUM('В-Ландех :ООО М-ЛАЙТ'!D44)</f>
        <v>151</v>
      </c>
      <c r="E44" s="9">
        <f>SUM('В-Ландех :ООО М-ЛАЙТ'!E44)</f>
        <v>209</v>
      </c>
      <c r="F44" s="9">
        <f>SUM('В-Ландех :ООО М-ЛАЙТ'!F44)</f>
        <v>0</v>
      </c>
      <c r="G44" s="9">
        <f>SUM('В-Ландех :ООО М-ЛАЙТ'!G44)</f>
        <v>50</v>
      </c>
      <c r="H44" s="9">
        <f>SUM('В-Ландех :ООО М-ЛАЙТ'!H44)</f>
        <v>0</v>
      </c>
      <c r="I44" s="9">
        <f>SUM('В-Ландех :ООО М-ЛАЙТ'!I44)</f>
        <v>4364</v>
      </c>
      <c r="J44" s="9">
        <f>SUM('В-Ландех :ООО М-ЛАЙТ'!J44)</f>
        <v>0</v>
      </c>
      <c r="K44" s="9">
        <f>SUM('В-Ландех :ООО М-ЛАЙТ'!K44)</f>
        <v>0</v>
      </c>
      <c r="L44" s="9">
        <f>SUM('В-Ландех :ООО М-ЛАЙТ'!L44)</f>
        <v>0</v>
      </c>
      <c r="M44" s="9">
        <f>SUM('В-Ландех :ООО М-ЛАЙТ'!M44)</f>
        <v>0</v>
      </c>
      <c r="N44" s="9">
        <f>SUM('В-Ландех :ООО М-ЛАЙТ'!N44)</f>
        <v>0</v>
      </c>
      <c r="O44" s="67">
        <f>SUM('В-Ландех :ООО М-ЛАЙТ'!O44)</f>
        <v>39413</v>
      </c>
    </row>
    <row r="45" spans="1:15" ht="15.75" x14ac:dyDescent="0.25">
      <c r="A45" s="15" t="s">
        <v>61</v>
      </c>
      <c r="B45" s="11">
        <f>SUM('В-Ландех :ООО М-ЛАЙТ'!B45)</f>
        <v>154566</v>
      </c>
      <c r="C45" s="9">
        <f>SUM('В-Ландех :ООО М-ЛАЙТ'!C45)</f>
        <v>0</v>
      </c>
      <c r="D45" s="9">
        <f>SUM('В-Ландех :ООО М-ЛАЙТ'!D45)</f>
        <v>1244</v>
      </c>
      <c r="E45" s="9">
        <f>SUM('В-Ландех :ООО М-ЛАЙТ'!E45)</f>
        <v>1780</v>
      </c>
      <c r="F45" s="9">
        <f>SUM('В-Ландех :ООО М-ЛАЙТ'!F45)</f>
        <v>0</v>
      </c>
      <c r="G45" s="9">
        <f>SUM('В-Ландех :ООО М-ЛАЙТ'!G45)</f>
        <v>12517</v>
      </c>
      <c r="H45" s="9">
        <f>SUM('В-Ландех :ООО М-ЛАЙТ'!H45)</f>
        <v>0</v>
      </c>
      <c r="I45" s="9">
        <f>SUM('В-Ландех :ООО М-ЛАЙТ'!I45)</f>
        <v>79223</v>
      </c>
      <c r="J45" s="9">
        <f>SUM('В-Ландех :ООО М-ЛАЙТ'!J45)</f>
        <v>0</v>
      </c>
      <c r="K45" s="9">
        <f>SUM('В-Ландех :ООО М-ЛАЙТ'!K45)</f>
        <v>0</v>
      </c>
      <c r="L45" s="9">
        <f>SUM('В-Ландех :ООО М-ЛАЙТ'!L45)</f>
        <v>0</v>
      </c>
      <c r="M45" s="9">
        <f>SUM('В-Ландех :ООО М-ЛАЙТ'!M45)</f>
        <v>0</v>
      </c>
      <c r="N45" s="9">
        <f>SUM('В-Ландех :ООО М-ЛАЙТ'!N45)</f>
        <v>0</v>
      </c>
      <c r="O45" s="67">
        <f>SUM('В-Ландех :ООО М-ЛАЙТ'!O45)</f>
        <v>158837</v>
      </c>
    </row>
    <row r="46" spans="1:15" ht="15" customHeight="1" x14ac:dyDescent="0.25">
      <c r="A46" s="15" t="s">
        <v>62</v>
      </c>
      <c r="B46" s="11">
        <f>SUM('В-Ландех :ООО М-ЛАЙТ'!B46)</f>
        <v>0</v>
      </c>
      <c r="C46" s="9">
        <f>SUM('В-Ландех :ООО М-ЛАЙТ'!C46)</f>
        <v>0</v>
      </c>
      <c r="D46" s="9">
        <f>SUM('В-Ландех :ООО М-ЛАЙТ'!D46)</f>
        <v>0</v>
      </c>
      <c r="E46" s="9">
        <f>SUM('В-Ландех :ООО М-ЛАЙТ'!E46)</f>
        <v>0</v>
      </c>
      <c r="F46" s="9">
        <f>SUM('В-Ландех :ООО М-ЛАЙТ'!F46)</f>
        <v>0</v>
      </c>
      <c r="G46" s="9">
        <f>SUM('В-Ландех :ООО М-ЛАЙТ'!G46)</f>
        <v>0</v>
      </c>
      <c r="H46" s="9">
        <f>SUM('В-Ландех :ООО М-ЛАЙТ'!H46)</f>
        <v>0</v>
      </c>
      <c r="I46" s="9">
        <f>SUM('В-Ландех :ООО М-ЛАЙТ'!I46)</f>
        <v>0</v>
      </c>
      <c r="J46" s="9">
        <f>SUM('В-Ландех :ООО М-ЛАЙТ'!J46)</f>
        <v>0</v>
      </c>
      <c r="K46" s="9">
        <f>SUM('В-Ландех :ООО М-ЛАЙТ'!K46)</f>
        <v>45445</v>
      </c>
      <c r="L46" s="9">
        <f>SUM('В-Ландех :ООО М-ЛАЙТ'!L46)</f>
        <v>45445</v>
      </c>
      <c r="M46" s="9">
        <f>SUM('В-Ландех :ООО М-ЛАЙТ'!M46)</f>
        <v>0</v>
      </c>
      <c r="N46" s="9">
        <f>SUM('В-Ландех :ООО М-ЛАЙТ'!N46)</f>
        <v>0</v>
      </c>
      <c r="O46" s="67">
        <f>SUM('В-Ландех :ООО М-ЛАЙТ'!O46)</f>
        <v>0</v>
      </c>
    </row>
    <row r="47" spans="1:15" ht="18" customHeight="1" x14ac:dyDescent="0.25">
      <c r="A47" s="15" t="s">
        <v>63</v>
      </c>
      <c r="B47" s="11">
        <f>SUM('В-Ландех :ООО М-ЛАЙТ'!B47)</f>
        <v>0</v>
      </c>
      <c r="C47" s="9">
        <f>SUM('В-Ландех :ООО М-ЛАЙТ'!C47)</f>
        <v>0</v>
      </c>
      <c r="D47" s="9">
        <f>SUM('В-Ландех :ООО М-ЛАЙТ'!D47)</f>
        <v>0</v>
      </c>
      <c r="E47" s="9">
        <f>SUM('В-Ландех :ООО М-ЛАЙТ'!E47)</f>
        <v>0</v>
      </c>
      <c r="F47" s="9">
        <f>SUM('В-Ландех :ООО М-ЛАЙТ'!F47)</f>
        <v>0</v>
      </c>
      <c r="G47" s="9">
        <f>SUM('В-Ландех :ООО М-ЛАЙТ'!G47)</f>
        <v>0</v>
      </c>
      <c r="H47" s="9">
        <f>SUM('В-Ландех :ООО М-ЛАЙТ'!H47)</f>
        <v>0</v>
      </c>
      <c r="I47" s="9">
        <f>SUM('В-Ландех :ООО М-ЛАЙТ'!I47)</f>
        <v>1600</v>
      </c>
      <c r="J47" s="9">
        <f>SUM('В-Ландех :ООО М-ЛАЙТ'!J47)</f>
        <v>0</v>
      </c>
      <c r="K47" s="9">
        <f>SUM('В-Ландех :ООО М-ЛАЙТ'!K47)</f>
        <v>0</v>
      </c>
      <c r="L47" s="9">
        <f>SUM('В-Ландех :ООО М-ЛАЙТ'!L47)</f>
        <v>0</v>
      </c>
      <c r="M47" s="9">
        <f>SUM('В-Ландех :ООО М-ЛАЙТ'!M47)</f>
        <v>0</v>
      </c>
      <c r="N47" s="9">
        <f>SUM('В-Ландех :ООО М-ЛАЙТ'!N47)</f>
        <v>0</v>
      </c>
      <c r="O47" s="67">
        <f>SUM('В-Ландех :ООО М-ЛАЙТ'!O47)</f>
        <v>0</v>
      </c>
    </row>
    <row r="48" spans="1:15" ht="18.600000000000001" customHeight="1" x14ac:dyDescent="0.25">
      <c r="A48" s="15" t="s">
        <v>64</v>
      </c>
      <c r="B48" s="11">
        <f>SUM('В-Ландех :ООО М-ЛАЙТ'!B48)</f>
        <v>0</v>
      </c>
      <c r="C48" s="9">
        <f>SUM('В-Ландех :ООО М-ЛАЙТ'!C48)</f>
        <v>0</v>
      </c>
      <c r="D48" s="9">
        <f>SUM('В-Ландех :ООО М-ЛАЙТ'!D48)</f>
        <v>0</v>
      </c>
      <c r="E48" s="9">
        <f>SUM('В-Ландех :ООО М-ЛАЙТ'!E48)</f>
        <v>0</v>
      </c>
      <c r="F48" s="9">
        <f>SUM('В-Ландех :ООО М-ЛАЙТ'!F48)</f>
        <v>0</v>
      </c>
      <c r="G48" s="9">
        <f>SUM('В-Ландех :ООО М-ЛАЙТ'!G48)</f>
        <v>0</v>
      </c>
      <c r="H48" s="9">
        <f>SUM('В-Ландех :ООО М-ЛАЙТ'!H48)</f>
        <v>0</v>
      </c>
      <c r="I48" s="9">
        <f>SUM('В-Ландех :ООО М-ЛАЙТ'!I48)</f>
        <v>0</v>
      </c>
      <c r="J48" s="9">
        <f>SUM('В-Ландех :ООО М-ЛАЙТ'!J48)</f>
        <v>0</v>
      </c>
      <c r="K48" s="9">
        <f>SUM('В-Ландех :ООО М-ЛАЙТ'!K48)</f>
        <v>0</v>
      </c>
      <c r="L48" s="9">
        <f>SUM('В-Ландех :ООО М-ЛАЙТ'!L48)</f>
        <v>0</v>
      </c>
      <c r="M48" s="9">
        <f>SUM('В-Ландех :ООО М-ЛАЙТ'!M48)</f>
        <v>0</v>
      </c>
      <c r="N48" s="9">
        <f>SUM('В-Ландех :ООО М-ЛАЙТ'!N48)</f>
        <v>0</v>
      </c>
      <c r="O48" s="67">
        <f>SUM('В-Ландех :ООО М-ЛАЙТ'!O48)</f>
        <v>11922</v>
      </c>
    </row>
    <row r="49" spans="1:15" ht="39" customHeight="1" x14ac:dyDescent="0.25">
      <c r="A49" s="15" t="s">
        <v>93</v>
      </c>
      <c r="B49" s="11">
        <f>SUM('В-Ландех :ООО М-ЛАЙТ'!B49)</f>
        <v>0</v>
      </c>
      <c r="C49" s="9">
        <f>SUM('В-Ландех :ООО М-ЛАЙТ'!C49)</f>
        <v>0</v>
      </c>
      <c r="D49" s="9">
        <f>SUM('В-Ландех :ООО М-ЛАЙТ'!D49)</f>
        <v>0</v>
      </c>
      <c r="E49" s="9">
        <f>SUM('В-Ландех :ООО М-ЛАЙТ'!E49)</f>
        <v>0</v>
      </c>
      <c r="F49" s="9">
        <f>SUM('В-Ландех :ООО М-ЛАЙТ'!F49)</f>
        <v>0</v>
      </c>
      <c r="G49" s="9">
        <f>SUM('В-Ландех :ООО М-ЛАЙТ'!G49)</f>
        <v>0</v>
      </c>
      <c r="H49" s="9">
        <f>SUM('В-Ландех :ООО М-ЛАЙТ'!H49)</f>
        <v>2110</v>
      </c>
      <c r="I49" s="9">
        <f>SUM('В-Ландех :ООО М-ЛАЙТ'!I49)</f>
        <v>0</v>
      </c>
      <c r="J49" s="9">
        <f>SUM('В-Ландех :ООО М-ЛАЙТ'!J49)</f>
        <v>54800</v>
      </c>
      <c r="K49" s="9">
        <f>SUM('В-Ландех :ООО М-ЛАЙТ'!K49)</f>
        <v>0</v>
      </c>
      <c r="L49" s="9">
        <f>SUM('В-Ландех :ООО М-ЛАЙТ'!L49)</f>
        <v>54800</v>
      </c>
      <c r="M49" s="9">
        <f>SUM('В-Ландех :ООО М-ЛАЙТ'!M49)</f>
        <v>0</v>
      </c>
      <c r="N49" s="9">
        <f>SUM('В-Ландех :ООО М-ЛАЙТ'!N49)</f>
        <v>0</v>
      </c>
      <c r="O49" s="67">
        <f>SUM('В-Ландех :ООО М-ЛАЙТ'!O49)</f>
        <v>5000</v>
      </c>
    </row>
    <row r="50" spans="1:15" ht="19.899999999999999" customHeight="1" x14ac:dyDescent="0.25">
      <c r="A50" s="15" t="s">
        <v>65</v>
      </c>
      <c r="B50" s="11">
        <f>SUM('В-Ландех :ООО М-ЛАЙТ'!B50)</f>
        <v>0</v>
      </c>
      <c r="C50" s="9">
        <f>SUM('В-Ландех :ООО М-ЛАЙТ'!C50)</f>
        <v>0</v>
      </c>
      <c r="D50" s="9">
        <f>SUM('В-Ландех :ООО М-ЛАЙТ'!D50)</f>
        <v>0</v>
      </c>
      <c r="E50" s="9">
        <f>SUM('В-Ландех :ООО М-ЛАЙТ'!E50)</f>
        <v>0</v>
      </c>
      <c r="F50" s="9">
        <f>SUM('В-Ландех :ООО М-ЛАЙТ'!F50)</f>
        <v>0</v>
      </c>
      <c r="G50" s="9">
        <f>SUM('В-Ландех :ООО М-ЛАЙТ'!G50)</f>
        <v>0</v>
      </c>
      <c r="H50" s="9">
        <f>SUM('В-Ландех :ООО М-ЛАЙТ'!H50)</f>
        <v>0</v>
      </c>
      <c r="I50" s="9">
        <f>SUM('В-Ландех :ООО М-ЛАЙТ'!I50)</f>
        <v>0</v>
      </c>
      <c r="J50" s="9">
        <f>SUM('В-Ландех :ООО М-ЛАЙТ'!J50)</f>
        <v>0</v>
      </c>
      <c r="K50" s="9">
        <f>SUM('В-Ландех :ООО М-ЛАЙТ'!K50)</f>
        <v>0</v>
      </c>
      <c r="L50" s="9">
        <f>SUM('В-Ландех :ООО М-ЛАЙТ'!L50)</f>
        <v>0</v>
      </c>
      <c r="M50" s="9">
        <f>SUM('В-Ландех :ООО М-ЛАЙТ'!M50)</f>
        <v>0</v>
      </c>
      <c r="N50" s="9">
        <f>SUM('В-Ландех :ООО М-ЛАЙТ'!N50)</f>
        <v>0</v>
      </c>
      <c r="O50" s="67">
        <f>SUM('В-Ландех :ООО М-ЛАЙТ'!O50)</f>
        <v>0</v>
      </c>
    </row>
    <row r="51" spans="1:15" ht="19.899999999999999" customHeight="1" x14ac:dyDescent="0.25">
      <c r="A51" s="15" t="s">
        <v>66</v>
      </c>
      <c r="B51" s="11">
        <f>SUM('В-Ландех :ООО М-ЛАЙТ'!B51)</f>
        <v>0</v>
      </c>
      <c r="C51" s="9">
        <f>SUM('В-Ландех :ООО М-ЛАЙТ'!C51)</f>
        <v>0</v>
      </c>
      <c r="D51" s="9">
        <f>SUM('В-Ландех :ООО М-ЛАЙТ'!D51)</f>
        <v>0</v>
      </c>
      <c r="E51" s="9">
        <f>SUM('В-Ландех :ООО М-ЛАЙТ'!E51)</f>
        <v>0</v>
      </c>
      <c r="F51" s="9">
        <f>SUM('В-Ландех :ООО М-ЛАЙТ'!F51)</f>
        <v>0</v>
      </c>
      <c r="G51" s="9">
        <f>SUM('В-Ландех :ООО М-ЛАЙТ'!G51)</f>
        <v>0</v>
      </c>
      <c r="H51" s="9">
        <f>SUM('В-Ландех :ООО М-ЛАЙТ'!H51)</f>
        <v>0</v>
      </c>
      <c r="I51" s="9">
        <f>SUM('В-Ландех :ООО М-ЛАЙТ'!I51)</f>
        <v>0</v>
      </c>
      <c r="J51" s="9">
        <f>SUM('В-Ландех :ООО М-ЛАЙТ'!J51)</f>
        <v>0</v>
      </c>
      <c r="K51" s="9">
        <f>SUM('В-Ландех :ООО М-ЛАЙТ'!K51)</f>
        <v>0</v>
      </c>
      <c r="L51" s="9">
        <f>SUM('В-Ландех :ООО М-ЛАЙТ'!L51)</f>
        <v>0</v>
      </c>
      <c r="M51" s="9">
        <f>SUM('В-Ландех :ООО М-ЛАЙТ'!M51)</f>
        <v>0</v>
      </c>
      <c r="N51" s="9">
        <f>SUM('В-Ландех :ООО М-ЛАЙТ'!N51)</f>
        <v>0</v>
      </c>
      <c r="O51" s="67">
        <f>SUM('В-Ландех :ООО М-ЛАЙТ'!O51)</f>
        <v>0</v>
      </c>
    </row>
    <row r="52" spans="1:15" ht="15.75" x14ac:dyDescent="0.25">
      <c r="A52" s="15" t="s">
        <v>67</v>
      </c>
      <c r="B52" s="11">
        <f>SUM('В-Ландех :ООО М-ЛАЙТ'!B52)</f>
        <v>0</v>
      </c>
      <c r="C52" s="9">
        <f>SUM('В-Ландех :ООО М-ЛАЙТ'!C52)</f>
        <v>100</v>
      </c>
      <c r="D52" s="9">
        <f>SUM('В-Ландех :ООО М-ЛАЙТ'!D52)</f>
        <v>0</v>
      </c>
      <c r="E52" s="9">
        <f>SUM('В-Ландех :ООО М-ЛАЙТ'!E52)</f>
        <v>0</v>
      </c>
      <c r="F52" s="9">
        <f>SUM('В-Ландех :ООО М-ЛАЙТ'!F52)</f>
        <v>0</v>
      </c>
      <c r="G52" s="9">
        <f>SUM('В-Ландех :ООО М-ЛАЙТ'!G52)</f>
        <v>250</v>
      </c>
      <c r="H52" s="9">
        <f>SUM('В-Ландех :ООО М-ЛАЙТ'!H52)</f>
        <v>0</v>
      </c>
      <c r="I52" s="9">
        <f>SUM('В-Ландех :ООО М-ЛАЙТ'!I52)</f>
        <v>7089</v>
      </c>
      <c r="J52" s="9">
        <f>SUM('В-Ландех :ООО М-ЛАЙТ'!J52)</f>
        <v>0</v>
      </c>
      <c r="K52" s="9">
        <f>SUM('В-Ландех :ООО М-ЛАЙТ'!K52)</f>
        <v>0</v>
      </c>
      <c r="L52" s="9">
        <f>SUM('В-Ландех :ООО М-ЛАЙТ'!L52)</f>
        <v>0</v>
      </c>
      <c r="M52" s="9">
        <f>SUM('В-Ландех :ООО М-ЛАЙТ'!M52)</f>
        <v>0</v>
      </c>
      <c r="N52" s="9">
        <f>SUM('В-Ландех :ООО М-ЛАЙТ'!N52)</f>
        <v>0</v>
      </c>
      <c r="O52" s="67">
        <f>SUM('В-Ландех :ООО М-ЛАЙТ'!O52)</f>
        <v>500</v>
      </c>
    </row>
    <row r="53" spans="1:15" ht="15.75" x14ac:dyDescent="0.25">
      <c r="A53" s="15" t="s">
        <v>68</v>
      </c>
      <c r="B53" s="11">
        <f>SUM('В-Ландех :ООО М-ЛАЙТ'!B53)</f>
        <v>0</v>
      </c>
      <c r="C53" s="9">
        <f>SUM('В-Ландех :ООО М-ЛАЙТ'!C53)</f>
        <v>0</v>
      </c>
      <c r="D53" s="9">
        <f>SUM('В-Ландех :ООО М-ЛАЙТ'!D53)</f>
        <v>0</v>
      </c>
      <c r="E53" s="9">
        <f>SUM('В-Ландех :ООО М-ЛАЙТ'!E53)</f>
        <v>0</v>
      </c>
      <c r="F53" s="9">
        <f>SUM('В-Ландех :ООО М-ЛАЙТ'!F53)</f>
        <v>0</v>
      </c>
      <c r="G53" s="9">
        <f>SUM('В-Ландех :ООО М-ЛАЙТ'!G53)</f>
        <v>0</v>
      </c>
      <c r="H53" s="9">
        <f>SUM('В-Ландех :ООО М-ЛАЙТ'!H53)</f>
        <v>0</v>
      </c>
      <c r="I53" s="9">
        <f>SUM('В-Ландех :ООО М-ЛАЙТ'!I53)</f>
        <v>0</v>
      </c>
      <c r="J53" s="9">
        <f>SUM('В-Ландех :ООО М-ЛАЙТ'!J53)</f>
        <v>0</v>
      </c>
      <c r="K53" s="9">
        <f>SUM('В-Ландех :ООО М-ЛАЙТ'!K53)</f>
        <v>0</v>
      </c>
      <c r="L53" s="9">
        <f>SUM('В-Ландех :ООО М-ЛАЙТ'!L53)</f>
        <v>0</v>
      </c>
      <c r="M53" s="9">
        <f>SUM('В-Ландех :ООО М-ЛАЙТ'!M53)</f>
        <v>0</v>
      </c>
      <c r="N53" s="9">
        <f>SUM('В-Ландех :ООО М-ЛАЙТ'!N53)</f>
        <v>0</v>
      </c>
      <c r="O53" s="67">
        <f>SUM('В-Ландех :ООО М-ЛАЙТ'!O53)</f>
        <v>0</v>
      </c>
    </row>
    <row r="54" spans="1:15" ht="16.899999999999999" customHeight="1" x14ac:dyDescent="0.25">
      <c r="A54" s="15" t="s">
        <v>69</v>
      </c>
      <c r="B54" s="11">
        <f>SUM('В-Ландех :ООО М-ЛАЙТ'!B54)</f>
        <v>0</v>
      </c>
      <c r="C54" s="9">
        <f>SUM('В-Ландех :ООО М-ЛАЙТ'!C54)</f>
        <v>50</v>
      </c>
      <c r="D54" s="9">
        <f>SUM('В-Ландех :ООО М-ЛАЙТ'!D54)</f>
        <v>0</v>
      </c>
      <c r="E54" s="9">
        <f>SUM('В-Ландех :ООО М-ЛАЙТ'!E54)</f>
        <v>0</v>
      </c>
      <c r="F54" s="9">
        <f>SUM('В-Ландех :ООО М-ЛАЙТ'!F54)</f>
        <v>0</v>
      </c>
      <c r="G54" s="9">
        <f>SUM('В-Ландех :ООО М-ЛАЙТ'!G54)</f>
        <v>445</v>
      </c>
      <c r="H54" s="9">
        <f>SUM('В-Ландех :ООО М-ЛАЙТ'!H54)</f>
        <v>0</v>
      </c>
      <c r="I54" s="9">
        <f>SUM('В-Ландех :ООО М-ЛАЙТ'!I54)</f>
        <v>7465</v>
      </c>
      <c r="J54" s="9">
        <f>SUM('В-Ландех :ООО М-ЛАЙТ'!J54)</f>
        <v>0</v>
      </c>
      <c r="K54" s="9">
        <f>SUM('В-Ландех :ООО М-ЛАЙТ'!K54)</f>
        <v>0</v>
      </c>
      <c r="L54" s="9">
        <f>SUM('В-Ландех :ООО М-ЛАЙТ'!L54)</f>
        <v>0</v>
      </c>
      <c r="M54" s="9">
        <f>SUM('В-Ландех :ООО М-ЛАЙТ'!M54)</f>
        <v>0</v>
      </c>
      <c r="N54" s="9">
        <f>SUM('В-Ландех :ООО М-ЛАЙТ'!N54)</f>
        <v>0</v>
      </c>
      <c r="O54" s="67">
        <f>SUM('В-Ландех :ООО М-ЛАЙТ'!O54)</f>
        <v>2910</v>
      </c>
    </row>
    <row r="55" spans="1:15" ht="25.9" customHeight="1" x14ac:dyDescent="0.25">
      <c r="A55" s="15" t="s">
        <v>70</v>
      </c>
      <c r="B55" s="11">
        <f>SUM('В-Ландех :ООО М-ЛАЙТ'!B55)</f>
        <v>0</v>
      </c>
      <c r="C55" s="9">
        <f>SUM('В-Ландех :ООО М-ЛАЙТ'!C55)</f>
        <v>0</v>
      </c>
      <c r="D55" s="9">
        <f>SUM('В-Ландех :ООО М-ЛАЙТ'!D55)</f>
        <v>0</v>
      </c>
      <c r="E55" s="9">
        <f>SUM('В-Ландех :ООО М-ЛАЙТ'!E55)</f>
        <v>0</v>
      </c>
      <c r="F55" s="9">
        <f>SUM('В-Ландех :ООО М-ЛАЙТ'!F55)</f>
        <v>0</v>
      </c>
      <c r="G55" s="9">
        <f>SUM('В-Ландех :ООО М-ЛАЙТ'!G55)</f>
        <v>0</v>
      </c>
      <c r="H55" s="9">
        <f>SUM('В-Ландех :ООО М-ЛАЙТ'!H55)</f>
        <v>0</v>
      </c>
      <c r="I55" s="9">
        <f>SUM('В-Ландех :ООО М-ЛАЙТ'!I55)</f>
        <v>6926</v>
      </c>
      <c r="J55" s="9">
        <f>SUM('В-Ландех :ООО М-ЛАЙТ'!J55)</f>
        <v>0</v>
      </c>
      <c r="K55" s="9">
        <f>SUM('В-Ландех :ООО М-ЛАЙТ'!K55)</f>
        <v>0</v>
      </c>
      <c r="L55" s="9">
        <f>SUM('В-Ландех :ООО М-ЛАЙТ'!L55)</f>
        <v>0</v>
      </c>
      <c r="M55" s="9">
        <f>SUM('В-Ландех :ООО М-ЛАЙТ'!M55)</f>
        <v>0</v>
      </c>
      <c r="N55" s="9">
        <f>SUM('В-Ландех :ООО М-ЛАЙТ'!N55)</f>
        <v>0</v>
      </c>
      <c r="O55" s="67">
        <f>SUM('В-Ландех :ООО М-ЛАЙТ'!O55)</f>
        <v>0</v>
      </c>
    </row>
    <row r="56" spans="1:15" ht="15.75" x14ac:dyDescent="0.25">
      <c r="A56" s="15" t="s">
        <v>71</v>
      </c>
      <c r="B56" s="11">
        <f>SUM('В-Ландех :ООО М-ЛАЙТ'!B56)</f>
        <v>0</v>
      </c>
      <c r="C56" s="9">
        <f>SUM('В-Ландех :ООО М-ЛАЙТ'!C56)</f>
        <v>0</v>
      </c>
      <c r="D56" s="9">
        <f>SUM('В-Ландех :ООО М-ЛАЙТ'!D56)</f>
        <v>0</v>
      </c>
      <c r="E56" s="9">
        <f>SUM('В-Ландех :ООО М-ЛАЙТ'!E56)</f>
        <v>0</v>
      </c>
      <c r="F56" s="9">
        <f>SUM('В-Ландех :ООО М-ЛАЙТ'!F56)</f>
        <v>0</v>
      </c>
      <c r="G56" s="9">
        <f>SUM('В-Ландех :ООО М-ЛАЙТ'!G56)</f>
        <v>0</v>
      </c>
      <c r="H56" s="9">
        <f>SUM('В-Ландех :ООО М-ЛАЙТ'!H56)</f>
        <v>0</v>
      </c>
      <c r="I56" s="9">
        <f>SUM('В-Ландех :ООО М-ЛАЙТ'!I56)</f>
        <v>23677</v>
      </c>
      <c r="J56" s="9">
        <f>SUM('В-Ландех :ООО М-ЛАЙТ'!J56)</f>
        <v>0</v>
      </c>
      <c r="K56" s="9">
        <f>SUM('В-Ландех :ООО М-ЛАЙТ'!K56)</f>
        <v>0</v>
      </c>
      <c r="L56" s="9">
        <f>SUM('В-Ландех :ООО М-ЛАЙТ'!L56)</f>
        <v>0</v>
      </c>
      <c r="M56" s="9">
        <f>SUM('В-Ландех :ООО М-ЛАЙТ'!M56)</f>
        <v>0</v>
      </c>
      <c r="N56" s="9">
        <f>SUM('В-Ландех :ООО М-ЛАЙТ'!N56)</f>
        <v>0</v>
      </c>
      <c r="O56" s="67">
        <f>SUM('В-Ландех :ООО М-ЛАЙТ'!O56)</f>
        <v>8328</v>
      </c>
    </row>
    <row r="57" spans="1:15" ht="15.75" x14ac:dyDescent="0.25">
      <c r="A57" s="15" t="s">
        <v>72</v>
      </c>
      <c r="B57" s="11">
        <f>SUM('В-Ландех :ООО М-ЛАЙТ'!B57)</f>
        <v>0</v>
      </c>
      <c r="C57" s="9">
        <f>SUM('В-Ландех :ООО М-ЛАЙТ'!C57)</f>
        <v>0</v>
      </c>
      <c r="D57" s="9">
        <f>SUM('В-Ландех :ООО М-ЛАЙТ'!D57)</f>
        <v>0</v>
      </c>
      <c r="E57" s="9">
        <f>SUM('В-Ландех :ООО М-ЛАЙТ'!E57)</f>
        <v>0</v>
      </c>
      <c r="F57" s="9">
        <f>SUM('В-Ландех :ООО М-ЛАЙТ'!F57)</f>
        <v>0</v>
      </c>
      <c r="G57" s="9">
        <f>SUM('В-Ландех :ООО М-ЛАЙТ'!G57)</f>
        <v>0</v>
      </c>
      <c r="H57" s="9">
        <f>SUM('В-Ландех :ООО М-ЛАЙТ'!H57)</f>
        <v>0</v>
      </c>
      <c r="I57" s="9">
        <f>SUM('В-Ландех :ООО М-ЛАЙТ'!I57)</f>
        <v>8420</v>
      </c>
      <c r="J57" s="9">
        <f>SUM('В-Ландех :ООО М-ЛАЙТ'!J57)</f>
        <v>0</v>
      </c>
      <c r="K57" s="9">
        <f>SUM('В-Ландех :ООО М-ЛАЙТ'!K57)</f>
        <v>0</v>
      </c>
      <c r="L57" s="9">
        <f>SUM('В-Ландех :ООО М-ЛАЙТ'!L57)</f>
        <v>0</v>
      </c>
      <c r="M57" s="9">
        <f>SUM('В-Ландех :ООО М-ЛАЙТ'!M57)</f>
        <v>0</v>
      </c>
      <c r="N57" s="9">
        <f>SUM('В-Ландех :ООО М-ЛАЙТ'!N57)</f>
        <v>0</v>
      </c>
      <c r="O57" s="67">
        <f>SUM('В-Ландех :ООО М-ЛАЙТ'!O57)</f>
        <v>2531</v>
      </c>
    </row>
    <row r="58" spans="1:15" ht="15.75" x14ac:dyDescent="0.25">
      <c r="A58" s="15" t="s">
        <v>73</v>
      </c>
      <c r="B58" s="11">
        <f>SUM('В-Ландех :ООО М-ЛАЙТ'!B58)</f>
        <v>0</v>
      </c>
      <c r="C58" s="9">
        <f>SUM('В-Ландех :ООО М-ЛАЙТ'!C58)</f>
        <v>0</v>
      </c>
      <c r="D58" s="9">
        <f>SUM('В-Ландех :ООО М-ЛАЙТ'!D58)</f>
        <v>0</v>
      </c>
      <c r="E58" s="9">
        <f>SUM('В-Ландех :ООО М-ЛАЙТ'!E58)</f>
        <v>0</v>
      </c>
      <c r="F58" s="9">
        <f>SUM('В-Ландех :ООО М-ЛАЙТ'!F58)</f>
        <v>0</v>
      </c>
      <c r="G58" s="9">
        <f>SUM('В-Ландех :ООО М-ЛАЙТ'!G58)</f>
        <v>0</v>
      </c>
      <c r="H58" s="9">
        <f>SUM('В-Ландех :ООО М-ЛАЙТ'!H58)</f>
        <v>0</v>
      </c>
      <c r="I58" s="9">
        <f>SUM('В-Ландех :ООО М-ЛАЙТ'!I58)</f>
        <v>14590</v>
      </c>
      <c r="J58" s="9">
        <f>SUM('В-Ландех :ООО М-ЛАЙТ'!J58)</f>
        <v>0</v>
      </c>
      <c r="K58" s="9">
        <f>SUM('В-Ландех :ООО М-ЛАЙТ'!K58)</f>
        <v>0</v>
      </c>
      <c r="L58" s="9">
        <f>SUM('В-Ландех :ООО М-ЛАЙТ'!L58)</f>
        <v>0</v>
      </c>
      <c r="M58" s="9">
        <f>SUM('В-Ландех :ООО М-ЛАЙТ'!M58)</f>
        <v>0</v>
      </c>
      <c r="N58" s="9">
        <f>SUM('В-Ландех :ООО М-ЛАЙТ'!N58)</f>
        <v>0</v>
      </c>
      <c r="O58" s="67">
        <f>SUM('В-Ландех :ООО М-ЛАЙТ'!O58)</f>
        <v>15</v>
      </c>
    </row>
    <row r="59" spans="1:15" ht="15.75" x14ac:dyDescent="0.25">
      <c r="A59" s="15" t="s">
        <v>74</v>
      </c>
      <c r="B59" s="11">
        <f>SUM('В-Ландех :ООО М-ЛАЙТ'!B59)</f>
        <v>0</v>
      </c>
      <c r="C59" s="9">
        <f>SUM('В-Ландех :ООО М-ЛАЙТ'!C59)</f>
        <v>0</v>
      </c>
      <c r="D59" s="9">
        <f>SUM('В-Ландех :ООО М-ЛАЙТ'!D59)</f>
        <v>0</v>
      </c>
      <c r="E59" s="9">
        <f>SUM('В-Ландех :ООО М-ЛАЙТ'!E59)</f>
        <v>0</v>
      </c>
      <c r="F59" s="9">
        <f>SUM('В-Ландех :ООО М-ЛАЙТ'!F59)</f>
        <v>0</v>
      </c>
      <c r="G59" s="9">
        <f>SUM('В-Ландех :ООО М-ЛАЙТ'!G59)</f>
        <v>0</v>
      </c>
      <c r="H59" s="9">
        <f>SUM('В-Ландех :ООО М-ЛАЙТ'!H59)</f>
        <v>0</v>
      </c>
      <c r="I59" s="9">
        <f>SUM('В-Ландех :ООО М-ЛАЙТ'!I59)</f>
        <v>10894</v>
      </c>
      <c r="J59" s="9">
        <f>SUM('В-Ландех :ООО М-ЛАЙТ'!J59)</f>
        <v>0</v>
      </c>
      <c r="K59" s="9">
        <f>SUM('В-Ландех :ООО М-ЛАЙТ'!K59)</f>
        <v>0</v>
      </c>
      <c r="L59" s="9">
        <f>SUM('В-Ландех :ООО М-ЛАЙТ'!L59)</f>
        <v>0</v>
      </c>
      <c r="M59" s="9">
        <f>SUM('В-Ландех :ООО М-ЛАЙТ'!M59)</f>
        <v>0</v>
      </c>
      <c r="N59" s="9">
        <f>SUM('В-Ландех :ООО М-ЛАЙТ'!N59)</f>
        <v>0</v>
      </c>
      <c r="O59" s="67">
        <f>SUM('В-Ландех :ООО М-ЛАЙТ'!O59)</f>
        <v>15</v>
      </c>
    </row>
    <row r="60" spans="1:15" ht="31.5" x14ac:dyDescent="0.25">
      <c r="A60" s="15" t="s">
        <v>75</v>
      </c>
      <c r="B60" s="11">
        <f>SUM('В-Ландех :ООО М-ЛАЙТ'!B60)</f>
        <v>0</v>
      </c>
      <c r="C60" s="9">
        <f>SUM('В-Ландех :ООО М-ЛАЙТ'!C60)</f>
        <v>0</v>
      </c>
      <c r="D60" s="9">
        <f>SUM('В-Ландех :ООО М-ЛАЙТ'!D60)</f>
        <v>0</v>
      </c>
      <c r="E60" s="9">
        <f>SUM('В-Ландех :ООО М-ЛАЙТ'!E60)</f>
        <v>0</v>
      </c>
      <c r="F60" s="9">
        <f>SUM('В-Ландех :ООО М-ЛАЙТ'!F60)</f>
        <v>0</v>
      </c>
      <c r="G60" s="9">
        <f>SUM('В-Ландех :ООО М-ЛАЙТ'!G60)</f>
        <v>324</v>
      </c>
      <c r="H60" s="9">
        <f>SUM('В-Ландех :ООО М-ЛАЙТ'!H60)</f>
        <v>0</v>
      </c>
      <c r="I60" s="9">
        <f>SUM('В-Ландех :ООО М-ЛАЙТ'!I60)</f>
        <v>133</v>
      </c>
      <c r="J60" s="9">
        <f>SUM('В-Ландех :ООО М-ЛАЙТ'!J60)</f>
        <v>0</v>
      </c>
      <c r="K60" s="9">
        <f>SUM('В-Ландех :ООО М-ЛАЙТ'!K60)</f>
        <v>0</v>
      </c>
      <c r="L60" s="9">
        <f>SUM('В-Ландех :ООО М-ЛАЙТ'!L60)</f>
        <v>0</v>
      </c>
      <c r="M60" s="9">
        <f>SUM('В-Ландех :ООО М-ЛАЙТ'!M60)</f>
        <v>0</v>
      </c>
      <c r="N60" s="9">
        <f>SUM('В-Ландех :ООО М-ЛАЙТ'!N60)</f>
        <v>0</v>
      </c>
      <c r="O60" s="67">
        <f>SUM('В-Ландех :ООО М-ЛАЙТ'!O60)</f>
        <v>0</v>
      </c>
    </row>
    <row r="61" spans="1:15" ht="15.75" x14ac:dyDescent="0.25">
      <c r="A61" s="15" t="s">
        <v>76</v>
      </c>
      <c r="B61" s="11">
        <f>SUM('В-Ландех :ООО М-ЛАЙТ'!B61)</f>
        <v>0</v>
      </c>
      <c r="C61" s="9">
        <f>SUM('В-Ландех :ООО М-ЛАЙТ'!C61)</f>
        <v>310</v>
      </c>
      <c r="D61" s="9">
        <f>SUM('В-Ландех :ООО М-ЛАЙТ'!D61)</f>
        <v>0</v>
      </c>
      <c r="E61" s="9">
        <f>SUM('В-Ландех :ООО М-ЛАЙТ'!E61)</f>
        <v>0</v>
      </c>
      <c r="F61" s="9">
        <f>SUM('В-Ландех :ООО М-ЛАЙТ'!F61)</f>
        <v>7370</v>
      </c>
      <c r="G61" s="9">
        <f>SUM('В-Ландех :ООО М-ЛАЙТ'!G61)</f>
        <v>400</v>
      </c>
      <c r="H61" s="9">
        <f>SUM('В-Ландех :ООО М-ЛАЙТ'!H61)</f>
        <v>380</v>
      </c>
      <c r="I61" s="9">
        <f>SUM('В-Ландех :ООО М-ЛАЙТ'!I61)</f>
        <v>9170</v>
      </c>
      <c r="J61" s="9">
        <f>SUM('В-Ландех :ООО М-ЛАЙТ'!J61)</f>
        <v>0</v>
      </c>
      <c r="K61" s="9">
        <f>SUM('В-Ландех :ООО М-ЛАЙТ'!K61)</f>
        <v>0</v>
      </c>
      <c r="L61" s="9">
        <f>SUM('В-Ландех :ООО М-ЛАЙТ'!L61)</f>
        <v>0</v>
      </c>
      <c r="M61" s="9">
        <f>SUM('В-Ландех :ООО М-ЛАЙТ'!M61)</f>
        <v>0</v>
      </c>
      <c r="N61" s="9">
        <f>SUM('В-Ландех :ООО М-ЛАЙТ'!N61)</f>
        <v>0</v>
      </c>
      <c r="O61" s="67">
        <f>SUM('В-Ландех :ООО М-ЛАЙТ'!O61)</f>
        <v>4900</v>
      </c>
    </row>
    <row r="62" spans="1:15" ht="15.75" x14ac:dyDescent="0.25">
      <c r="A62" s="15" t="s">
        <v>77</v>
      </c>
      <c r="B62" s="11">
        <f>SUM('В-Ландех :ООО М-ЛАЙТ'!B62)</f>
        <v>0</v>
      </c>
      <c r="C62" s="9">
        <f>SUM('В-Ландех :ООО М-ЛАЙТ'!C62)</f>
        <v>45125</v>
      </c>
      <c r="D62" s="9">
        <f>SUM('В-Ландех :ООО М-ЛАЙТ'!D62)</f>
        <v>0</v>
      </c>
      <c r="E62" s="9">
        <f>SUM('В-Ландех :ООО М-ЛАЙТ'!E62)</f>
        <v>0</v>
      </c>
      <c r="F62" s="9">
        <f>SUM('В-Ландех :ООО М-ЛАЙТ'!F62)</f>
        <v>163184</v>
      </c>
      <c r="G62" s="9">
        <f>SUM('В-Ландех :ООО М-ЛАЙТ'!G62)</f>
        <v>115404</v>
      </c>
      <c r="H62" s="9">
        <f>SUM('В-Ландех :ООО М-ЛАЙТ'!H62)</f>
        <v>48494</v>
      </c>
      <c r="I62" s="9">
        <f>SUM('В-Ландех :ООО М-ЛАЙТ'!I62)</f>
        <v>70491</v>
      </c>
      <c r="J62" s="9">
        <f>SUM('В-Ландех :ООО М-ЛАЙТ'!J62)</f>
        <v>0</v>
      </c>
      <c r="K62" s="9">
        <f>SUM('В-Ландех :ООО М-ЛАЙТ'!K62)</f>
        <v>0</v>
      </c>
      <c r="L62" s="9">
        <f>SUM('В-Ландех :ООО М-ЛАЙТ'!L62)</f>
        <v>0</v>
      </c>
      <c r="M62" s="9">
        <f>SUM('В-Ландех :ООО М-ЛАЙТ'!M62)</f>
        <v>0</v>
      </c>
      <c r="N62" s="9">
        <f>SUM('В-Ландех :ООО М-ЛАЙТ'!N62)</f>
        <v>0</v>
      </c>
      <c r="O62" s="67">
        <f>SUM('В-Ландех :ООО М-ЛАЙТ'!O62)</f>
        <v>236218</v>
      </c>
    </row>
    <row r="63" spans="1:15" ht="19.899999999999999" customHeight="1" x14ac:dyDescent="0.25">
      <c r="A63" s="15" t="s">
        <v>78</v>
      </c>
      <c r="B63" s="11">
        <f>SUM('В-Ландех :ООО М-ЛАЙТ'!B63)</f>
        <v>0</v>
      </c>
      <c r="C63" s="9">
        <f>SUM('В-Ландех :ООО М-ЛАЙТ'!C63)</f>
        <v>0</v>
      </c>
      <c r="D63" s="9">
        <f>SUM('В-Ландех :ООО М-ЛАЙТ'!D63)</f>
        <v>0</v>
      </c>
      <c r="E63" s="9">
        <f>SUM('В-Ландех :ООО М-ЛАЙТ'!E63)</f>
        <v>0</v>
      </c>
      <c r="F63" s="9">
        <f>SUM('В-Ландех :ООО М-ЛАЙТ'!F63)</f>
        <v>0</v>
      </c>
      <c r="G63" s="9">
        <f>SUM('В-Ландех :ООО М-ЛАЙТ'!G63)</f>
        <v>0</v>
      </c>
      <c r="H63" s="9">
        <f>SUM('В-Ландех :ООО М-ЛАЙТ'!H63)</f>
        <v>0</v>
      </c>
      <c r="I63" s="9">
        <f>SUM('В-Ландех :ООО М-ЛАЙТ'!I63)</f>
        <v>2400</v>
      </c>
      <c r="J63" s="9">
        <f>SUM('В-Ландех :ООО М-ЛАЙТ'!J63)</f>
        <v>0</v>
      </c>
      <c r="K63" s="9">
        <f>SUM('В-Ландех :ООО М-ЛАЙТ'!K63)</f>
        <v>0</v>
      </c>
      <c r="L63" s="9">
        <f>SUM('В-Ландех :ООО М-ЛАЙТ'!L63)</f>
        <v>0</v>
      </c>
      <c r="M63" s="9">
        <f>SUM('В-Ландех :ООО М-ЛАЙТ'!M63)</f>
        <v>0</v>
      </c>
      <c r="N63" s="9">
        <f>SUM('В-Ландех :ООО М-ЛАЙТ'!N63)</f>
        <v>0</v>
      </c>
      <c r="O63" s="67">
        <f>SUM('В-Ландех :ООО М-ЛАЙТ'!O63)</f>
        <v>0</v>
      </c>
    </row>
    <row r="64" spans="1:15" ht="15.75" x14ac:dyDescent="0.25">
      <c r="A64" s="15" t="s">
        <v>79</v>
      </c>
      <c r="B64" s="11">
        <f>SUM('В-Ландех :ООО М-ЛАЙТ'!B64)</f>
        <v>0</v>
      </c>
      <c r="C64" s="9">
        <f>SUM('В-Ландех :ООО М-ЛАЙТ'!C64)</f>
        <v>0</v>
      </c>
      <c r="D64" s="9">
        <f>SUM('В-Ландех :ООО М-ЛАЙТ'!D64)</f>
        <v>0</v>
      </c>
      <c r="E64" s="9">
        <f>SUM('В-Ландех :ООО М-ЛАЙТ'!E64)</f>
        <v>0</v>
      </c>
      <c r="F64" s="9">
        <f>SUM('В-Ландех :ООО М-ЛАЙТ'!F64)</f>
        <v>0</v>
      </c>
      <c r="G64" s="9">
        <f>SUM('В-Ландех :ООО М-ЛАЙТ'!G64)</f>
        <v>0</v>
      </c>
      <c r="H64" s="9">
        <f>SUM('В-Ландех :ООО М-ЛАЙТ'!H64)</f>
        <v>0</v>
      </c>
      <c r="I64" s="9">
        <f>SUM('В-Ландех :ООО М-ЛАЙТ'!I64)</f>
        <v>448</v>
      </c>
      <c r="J64" s="9">
        <f>SUM('В-Ландех :ООО М-ЛАЙТ'!J64)</f>
        <v>0</v>
      </c>
      <c r="K64" s="9">
        <f>SUM('В-Ландех :ООО М-ЛАЙТ'!K64)</f>
        <v>0</v>
      </c>
      <c r="L64" s="9">
        <f>SUM('В-Ландех :ООО М-ЛАЙТ'!L64)</f>
        <v>0</v>
      </c>
      <c r="M64" s="9">
        <f>SUM('В-Ландех :ООО М-ЛАЙТ'!M64)</f>
        <v>0</v>
      </c>
      <c r="N64" s="9">
        <f>SUM('В-Ландех :ООО М-ЛАЙТ'!N64)</f>
        <v>0</v>
      </c>
      <c r="O64" s="67">
        <f>SUM('В-Ландех :ООО М-ЛАЙТ'!O64)</f>
        <v>0</v>
      </c>
    </row>
    <row r="65" spans="1:15" ht="15.75" x14ac:dyDescent="0.25">
      <c r="A65" s="15" t="s">
        <v>80</v>
      </c>
      <c r="B65" s="11">
        <f>SUM('В-Ландех :ООО М-ЛАЙТ'!B65)</f>
        <v>0</v>
      </c>
      <c r="C65" s="9">
        <f>SUM('В-Ландех :ООО М-ЛАЙТ'!C65)</f>
        <v>0</v>
      </c>
      <c r="D65" s="9">
        <f>SUM('В-Ландех :ООО М-ЛАЙТ'!D65)</f>
        <v>0</v>
      </c>
      <c r="E65" s="9">
        <f>SUM('В-Ландех :ООО М-ЛАЙТ'!E65)</f>
        <v>0</v>
      </c>
      <c r="F65" s="9">
        <f>SUM('В-Ландех :ООО М-ЛАЙТ'!F65)</f>
        <v>0</v>
      </c>
      <c r="G65" s="9">
        <f>SUM('В-Ландех :ООО М-ЛАЙТ'!G65)</f>
        <v>3</v>
      </c>
      <c r="H65" s="9">
        <f>SUM('В-Ландех :ООО М-ЛАЙТ'!H65)</f>
        <v>0</v>
      </c>
      <c r="I65" s="9">
        <f>SUM('В-Ландех :ООО М-ЛАЙТ'!I65)</f>
        <v>36152</v>
      </c>
      <c r="J65" s="9">
        <f>SUM('В-Ландех :ООО М-ЛАЙТ'!J65)</f>
        <v>0</v>
      </c>
      <c r="K65" s="9">
        <f>SUM('В-Ландех :ООО М-ЛАЙТ'!K65)</f>
        <v>0</v>
      </c>
      <c r="L65" s="9">
        <f>SUM('В-Ландех :ООО М-ЛАЙТ'!L65)</f>
        <v>0</v>
      </c>
      <c r="M65" s="9">
        <f>SUM('В-Ландех :ООО М-ЛАЙТ'!M65)</f>
        <v>0</v>
      </c>
      <c r="N65" s="9">
        <f>SUM('В-Ландех :ООО М-ЛАЙТ'!N65)</f>
        <v>0</v>
      </c>
      <c r="O65" s="67">
        <f>SUM('В-Ландех :ООО М-ЛАЙТ'!O65)</f>
        <v>8313</v>
      </c>
    </row>
    <row r="66" spans="1:15" ht="31.5" x14ac:dyDescent="0.25">
      <c r="A66" s="15" t="s">
        <v>81</v>
      </c>
      <c r="B66" s="11">
        <f>SUM('В-Ландех :ООО М-ЛАЙТ'!B66)</f>
        <v>0</v>
      </c>
      <c r="C66" s="9">
        <f>SUM('В-Ландех :ООО М-ЛАЙТ'!C66)</f>
        <v>0</v>
      </c>
      <c r="D66" s="9">
        <f>SUM('В-Ландех :ООО М-ЛАЙТ'!D66)</f>
        <v>0</v>
      </c>
      <c r="E66" s="9">
        <f>SUM('В-Ландех :ООО М-ЛАЙТ'!E66)</f>
        <v>0</v>
      </c>
      <c r="F66" s="9">
        <f>SUM('В-Ландех :ООО М-ЛАЙТ'!F66)</f>
        <v>0</v>
      </c>
      <c r="G66" s="9">
        <f>SUM('В-Ландех :ООО М-ЛАЙТ'!G66)</f>
        <v>0</v>
      </c>
      <c r="H66" s="9">
        <f>SUM('В-Ландех :ООО М-ЛАЙТ'!H66)</f>
        <v>0</v>
      </c>
      <c r="I66" s="9">
        <f>SUM('В-Ландех :ООО М-ЛАЙТ'!I66)</f>
        <v>1415</v>
      </c>
      <c r="J66" s="9">
        <f>SUM('В-Ландех :ООО М-ЛАЙТ'!J66)</f>
        <v>0</v>
      </c>
      <c r="K66" s="9">
        <f>SUM('В-Ландех :ООО М-ЛАЙТ'!K66)</f>
        <v>0</v>
      </c>
      <c r="L66" s="9">
        <f>SUM('В-Ландех :ООО М-ЛАЙТ'!L66)</f>
        <v>0</v>
      </c>
      <c r="M66" s="9">
        <f>SUM('В-Ландех :ООО М-ЛАЙТ'!M66)</f>
        <v>0</v>
      </c>
      <c r="N66" s="9">
        <f>SUM('В-Ландех :ООО М-ЛАЙТ'!N66)</f>
        <v>0</v>
      </c>
      <c r="O66" s="67">
        <f>SUM('В-Ландех :ООО М-ЛАЙТ'!O66)</f>
        <v>0</v>
      </c>
    </row>
    <row r="67" spans="1:15" ht="15.75" x14ac:dyDescent="0.25">
      <c r="A67" s="15" t="s">
        <v>82</v>
      </c>
      <c r="B67" s="11">
        <f>SUM('В-Ландех :ООО М-ЛАЙТ'!B67)</f>
        <v>0</v>
      </c>
      <c r="C67" s="9">
        <f>SUM('В-Ландех :ООО М-ЛАЙТ'!C67)</f>
        <v>10</v>
      </c>
      <c r="D67" s="9">
        <f>SUM('В-Ландех :ООО М-ЛАЙТ'!D67)</f>
        <v>0</v>
      </c>
      <c r="E67" s="9">
        <f>SUM('В-Ландех :ООО М-ЛАЙТ'!E67)</f>
        <v>0</v>
      </c>
      <c r="F67" s="9">
        <f>SUM('В-Ландех :ООО М-ЛАЙТ'!F67)</f>
        <v>0</v>
      </c>
      <c r="G67" s="9">
        <f>SUM('В-Ландех :ООО М-ЛАЙТ'!G67)</f>
        <v>81</v>
      </c>
      <c r="H67" s="9">
        <f>SUM('В-Ландех :ООО М-ЛАЙТ'!H67)</f>
        <v>600</v>
      </c>
      <c r="I67" s="9">
        <f>SUM('В-Ландех :ООО М-ЛАЙТ'!I67)</f>
        <v>12458</v>
      </c>
      <c r="J67" s="9">
        <f>SUM('В-Ландех :ООО М-ЛАЙТ'!J67)</f>
        <v>0</v>
      </c>
      <c r="K67" s="9">
        <f>SUM('В-Ландех :ООО М-ЛАЙТ'!K67)</f>
        <v>0</v>
      </c>
      <c r="L67" s="9">
        <f>SUM('В-Ландех :ООО М-ЛАЙТ'!L67)</f>
        <v>0</v>
      </c>
      <c r="M67" s="9">
        <f>SUM('В-Ландех :ООО М-ЛАЙТ'!M67)</f>
        <v>0</v>
      </c>
      <c r="N67" s="9">
        <f>SUM('В-Ландех :ООО М-ЛАЙТ'!N67)</f>
        <v>0</v>
      </c>
      <c r="O67" s="67">
        <f>SUM('В-Ландех :ООО М-ЛАЙТ'!O67)</f>
        <v>4063</v>
      </c>
    </row>
    <row r="68" spans="1:15" ht="15.75" x14ac:dyDescent="0.25">
      <c r="A68" s="15" t="s">
        <v>83</v>
      </c>
      <c r="B68" s="11">
        <f>SUM('В-Ландех :ООО М-ЛАЙТ'!B68)</f>
        <v>0</v>
      </c>
      <c r="C68" s="9">
        <f>SUM('В-Ландех :ООО М-ЛАЙТ'!C68)</f>
        <v>196</v>
      </c>
      <c r="D68" s="9">
        <f>SUM('В-Ландех :ООО М-ЛАЙТ'!D68)</f>
        <v>0</v>
      </c>
      <c r="E68" s="9">
        <f>SUM('В-Ландех :ООО М-ЛАЙТ'!E68)</f>
        <v>0</v>
      </c>
      <c r="F68" s="9">
        <f>SUM('В-Ландех :ООО М-ЛАЙТ'!F68)</f>
        <v>0</v>
      </c>
      <c r="G68" s="9">
        <f>SUM('В-Ландех :ООО М-ЛАЙТ'!G68)</f>
        <v>4960</v>
      </c>
      <c r="H68" s="9">
        <f>SUM('В-Ландех :ООО М-ЛАЙТ'!H68)</f>
        <v>479</v>
      </c>
      <c r="I68" s="9">
        <f>SUM('В-Ландех :ООО М-ЛАЙТ'!I68)</f>
        <v>33200</v>
      </c>
      <c r="J68" s="9">
        <f>SUM('В-Ландех :ООО М-ЛАЙТ'!J68)</f>
        <v>0</v>
      </c>
      <c r="K68" s="9">
        <f>SUM('В-Ландех :ООО М-ЛАЙТ'!K68)</f>
        <v>0</v>
      </c>
      <c r="L68" s="9">
        <f>SUM('В-Ландех :ООО М-ЛАЙТ'!L68)</f>
        <v>0</v>
      </c>
      <c r="M68" s="9">
        <f>SUM('В-Ландех :ООО М-ЛАЙТ'!M68)</f>
        <v>0</v>
      </c>
      <c r="N68" s="9">
        <f>SUM('В-Ландех :ООО М-ЛАЙТ'!N68)</f>
        <v>0</v>
      </c>
      <c r="O68" s="67">
        <f>SUM('В-Ландех :ООО М-ЛАЙТ'!O68)</f>
        <v>23985</v>
      </c>
    </row>
    <row r="69" spans="1:15" ht="21" customHeight="1" x14ac:dyDescent="0.25">
      <c r="A69" s="15" t="s">
        <v>84</v>
      </c>
      <c r="B69" s="11">
        <f>SUM('В-Ландех :ООО М-ЛАЙТ'!B69)</f>
        <v>0</v>
      </c>
      <c r="C69" s="9">
        <f>SUM('В-Ландех :ООО М-ЛАЙТ'!C69)</f>
        <v>0</v>
      </c>
      <c r="D69" s="9">
        <f>SUM('В-Ландех :ООО М-ЛАЙТ'!D69)</f>
        <v>0</v>
      </c>
      <c r="E69" s="9">
        <f>SUM('В-Ландех :ООО М-ЛАЙТ'!E69)</f>
        <v>0</v>
      </c>
      <c r="F69" s="9">
        <f>SUM('В-Ландех :ООО М-ЛАЙТ'!F69)</f>
        <v>0</v>
      </c>
      <c r="G69" s="9">
        <f>SUM('В-Ландех :ООО М-ЛАЙТ'!G69)</f>
        <v>0</v>
      </c>
      <c r="H69" s="9">
        <f>SUM('В-Ландех :ООО М-ЛАЙТ'!H69)</f>
        <v>0</v>
      </c>
      <c r="I69" s="9">
        <f>SUM('В-Ландех :ООО М-ЛАЙТ'!I69)</f>
        <v>1205</v>
      </c>
      <c r="J69" s="9">
        <f>SUM('В-Ландех :ООО М-ЛАЙТ'!J69)</f>
        <v>0</v>
      </c>
      <c r="K69" s="9">
        <f>SUM('В-Ландех :ООО М-ЛАЙТ'!K69)</f>
        <v>0</v>
      </c>
      <c r="L69" s="9">
        <f>SUM('В-Ландех :ООО М-ЛАЙТ'!L69)</f>
        <v>0</v>
      </c>
      <c r="M69" s="9">
        <f>SUM('В-Ландех :ООО М-ЛАЙТ'!M69)</f>
        <v>0</v>
      </c>
      <c r="N69" s="9">
        <f>SUM('В-Ландех :ООО М-ЛАЙТ'!N69)</f>
        <v>0</v>
      </c>
      <c r="O69" s="67">
        <f>SUM('В-Ландех :ООО М-ЛАЙТ'!O69)</f>
        <v>0</v>
      </c>
    </row>
    <row r="70" spans="1:15" ht="15.75" x14ac:dyDescent="0.25">
      <c r="A70" s="15" t="s">
        <v>85</v>
      </c>
      <c r="B70" s="11">
        <f>SUM('В-Ландех :ООО М-ЛАЙТ'!B70)</f>
        <v>0</v>
      </c>
      <c r="C70" s="9">
        <f>SUM('В-Ландех :ООО М-ЛАЙТ'!C70)</f>
        <v>1353</v>
      </c>
      <c r="D70" s="9">
        <f>SUM('В-Ландех :ООО М-ЛАЙТ'!D70)</f>
        <v>0</v>
      </c>
      <c r="E70" s="9">
        <f>SUM('В-Ландех :ООО М-ЛАЙТ'!E70)</f>
        <v>0</v>
      </c>
      <c r="F70" s="9">
        <f>SUM('В-Ландех :ООО М-ЛАЙТ'!F70)</f>
        <v>0</v>
      </c>
      <c r="G70" s="9">
        <f>SUM('В-Ландех :ООО М-ЛАЙТ'!G70)</f>
        <v>26906</v>
      </c>
      <c r="H70" s="9">
        <f>SUM('В-Ландех :ООО М-ЛАЙТ'!H70)</f>
        <v>20</v>
      </c>
      <c r="I70" s="9">
        <f>SUM('В-Ландех :ООО М-ЛАЙТ'!I70)</f>
        <v>23654</v>
      </c>
      <c r="J70" s="9">
        <f>SUM('В-Ландех :ООО М-ЛАЙТ'!J70)</f>
        <v>0</v>
      </c>
      <c r="K70" s="9">
        <f>SUM('В-Ландех :ООО М-ЛАЙТ'!K70)</f>
        <v>0</v>
      </c>
      <c r="L70" s="9">
        <f>SUM('В-Ландех :ООО М-ЛАЙТ'!L70)</f>
        <v>0</v>
      </c>
      <c r="M70" s="9">
        <f>SUM('В-Ландех :ООО М-ЛАЙТ'!M70)</f>
        <v>0</v>
      </c>
      <c r="N70" s="9">
        <f>SUM('В-Ландех :ООО М-ЛАЙТ'!N70)</f>
        <v>0</v>
      </c>
      <c r="O70" s="67">
        <f>SUM('В-Ландех :ООО М-ЛАЙТ'!O70)</f>
        <v>28377</v>
      </c>
    </row>
    <row r="71" spans="1:15" ht="15.75" x14ac:dyDescent="0.25">
      <c r="A71" s="15" t="s">
        <v>86</v>
      </c>
      <c r="B71" s="11">
        <f>SUM('В-Ландех :ООО М-ЛАЙТ'!B71)</f>
        <v>0</v>
      </c>
      <c r="C71" s="9">
        <f>SUM('В-Ландех :ООО М-ЛАЙТ'!C71)</f>
        <v>0</v>
      </c>
      <c r="D71" s="9">
        <f>SUM('В-Ландех :ООО М-ЛАЙТ'!D71)</f>
        <v>0</v>
      </c>
      <c r="E71" s="9">
        <f>SUM('В-Ландех :ООО М-ЛАЙТ'!E71)</f>
        <v>0</v>
      </c>
      <c r="F71" s="9">
        <f>SUM('В-Ландех :ООО М-ЛАЙТ'!F71)</f>
        <v>0</v>
      </c>
      <c r="G71" s="9">
        <f>SUM('В-Ландех :ООО М-ЛАЙТ'!G71)</f>
        <v>338</v>
      </c>
      <c r="H71" s="9">
        <f>SUM('В-Ландех :ООО М-ЛАЙТ'!H71)</f>
        <v>0</v>
      </c>
      <c r="I71" s="9">
        <f>SUM('В-Ландех :ООО М-ЛАЙТ'!I71)</f>
        <v>47550</v>
      </c>
      <c r="J71" s="9">
        <f>SUM('В-Ландех :ООО М-ЛАЙТ'!J71)</f>
        <v>0</v>
      </c>
      <c r="K71" s="9">
        <f>SUM('В-Ландех :ООО М-ЛАЙТ'!K71)</f>
        <v>0</v>
      </c>
      <c r="L71" s="9">
        <f>SUM('В-Ландех :ООО М-ЛАЙТ'!L71)</f>
        <v>0</v>
      </c>
      <c r="M71" s="9">
        <f>SUM('В-Ландех :ООО М-ЛАЙТ'!M71)</f>
        <v>86670</v>
      </c>
      <c r="N71" s="9">
        <f>SUM('В-Ландех :ООО М-ЛАЙТ'!N71)</f>
        <v>0</v>
      </c>
      <c r="O71" s="67">
        <f>SUM('В-Ландех :ООО М-ЛАЙТ'!O71)</f>
        <v>11957</v>
      </c>
    </row>
    <row r="72" spans="1:15" ht="31.5" x14ac:dyDescent="0.25">
      <c r="A72" s="15" t="s">
        <v>87</v>
      </c>
      <c r="B72" s="11">
        <f>SUM('В-Ландех :ООО М-ЛАЙТ'!B72)</f>
        <v>0</v>
      </c>
      <c r="C72" s="9">
        <f>SUM('В-Ландех :ООО М-ЛАЙТ'!C72)</f>
        <v>137</v>
      </c>
      <c r="D72" s="9">
        <f>SUM('В-Ландех :ООО М-ЛАЙТ'!D72)</f>
        <v>0</v>
      </c>
      <c r="E72" s="9">
        <f>SUM('В-Ландех :ООО М-ЛАЙТ'!E72)</f>
        <v>0</v>
      </c>
      <c r="F72" s="9">
        <f>SUM('В-Ландех :ООО М-ЛАЙТ'!F72)</f>
        <v>832</v>
      </c>
      <c r="G72" s="9">
        <f>SUM('В-Ландех :ООО М-ЛАЙТ'!G72)</f>
        <v>521</v>
      </c>
      <c r="H72" s="9">
        <f>SUM('В-Ландех :ООО М-ЛАЙТ'!H72)</f>
        <v>174</v>
      </c>
      <c r="I72" s="9">
        <f>SUM('В-Ландех :ООО М-ЛАЙТ'!I72)</f>
        <v>2625</v>
      </c>
      <c r="J72" s="9">
        <f>SUM('В-Ландех :ООО М-ЛАЙТ'!J72)</f>
        <v>0</v>
      </c>
      <c r="K72" s="9">
        <f>SUM('В-Ландех :ООО М-ЛАЙТ'!K72)</f>
        <v>0</v>
      </c>
      <c r="L72" s="9">
        <f>SUM('В-Ландех :ООО М-ЛАЙТ'!L72)</f>
        <v>0</v>
      </c>
      <c r="M72" s="9">
        <f>SUM('В-Ландех :ООО М-ЛАЙТ'!M72)</f>
        <v>94448</v>
      </c>
      <c r="N72" s="9">
        <f>SUM('В-Ландех :ООО М-ЛАЙТ'!N72)</f>
        <v>0</v>
      </c>
      <c r="O72" s="67">
        <f>SUM('В-Ландех :ООО М-ЛАЙТ'!O72)</f>
        <v>3382</v>
      </c>
    </row>
    <row r="73" spans="1:15" ht="32.25" thickBot="1" x14ac:dyDescent="0.3">
      <c r="A73" s="16" t="s">
        <v>88</v>
      </c>
      <c r="B73" s="31">
        <f>SUM('В-Ландех :ООО М-ЛАЙТ'!B73)</f>
        <v>0</v>
      </c>
      <c r="C73" s="28">
        <f>SUM('В-Ландех :ООО М-ЛАЙТ'!C73)</f>
        <v>0</v>
      </c>
      <c r="D73" s="28">
        <f>SUM('В-Ландех :ООО М-ЛАЙТ'!D73)</f>
        <v>0</v>
      </c>
      <c r="E73" s="28">
        <f>SUM('В-Ландех :ООО М-ЛАЙТ'!E73)</f>
        <v>0</v>
      </c>
      <c r="F73" s="28">
        <f>SUM('В-Ландех :ООО М-ЛАЙТ'!F73)</f>
        <v>0</v>
      </c>
      <c r="G73" s="28">
        <f>SUM('В-Ландех :ООО М-ЛАЙТ'!G73)</f>
        <v>55</v>
      </c>
      <c r="H73" s="28">
        <f>SUM('В-Ландех :ООО М-ЛАЙТ'!H73)</f>
        <v>23</v>
      </c>
      <c r="I73" s="28">
        <f>SUM('В-Ландех :ООО М-ЛАЙТ'!I73)</f>
        <v>570</v>
      </c>
      <c r="J73" s="28">
        <f>SUM('В-Ландех :ООО М-ЛАЙТ'!J73)</f>
        <v>0</v>
      </c>
      <c r="K73" s="28">
        <f>SUM('В-Ландех :ООО М-ЛАЙТ'!K73)</f>
        <v>0</v>
      </c>
      <c r="L73" s="28">
        <f>SUM('В-Ландех :ООО М-ЛАЙТ'!L73)</f>
        <v>0</v>
      </c>
      <c r="M73" s="28">
        <f>SUM('В-Ландех :ООО М-ЛАЙТ'!M73)</f>
        <v>5560</v>
      </c>
      <c r="N73" s="28">
        <f>SUM('В-Ландех :ООО М-ЛАЙТ'!N73)</f>
        <v>0</v>
      </c>
      <c r="O73" s="68">
        <f>SUM('В-Ландех :ООО М-ЛАЙТ'!O73)</f>
        <v>47</v>
      </c>
    </row>
    <row r="74" spans="1:15" ht="35.450000000000003" customHeight="1" thickBot="1" x14ac:dyDescent="0.3">
      <c r="A74" s="96" t="s">
        <v>155</v>
      </c>
      <c r="B74" s="97">
        <f>SUM(B11:B73)</f>
        <v>203214</v>
      </c>
      <c r="C74" s="98">
        <f t="shared" ref="C74:O74" si="0">SUM(C11:C73)</f>
        <v>51536</v>
      </c>
      <c r="D74" s="98">
        <f t="shared" si="0"/>
        <v>1398</v>
      </c>
      <c r="E74" s="98">
        <f t="shared" si="0"/>
        <v>1989</v>
      </c>
      <c r="F74" s="98">
        <f t="shared" si="0"/>
        <v>182776</v>
      </c>
      <c r="G74" s="98">
        <f t="shared" si="0"/>
        <v>262120</v>
      </c>
      <c r="H74" s="98">
        <f t="shared" si="0"/>
        <v>56617</v>
      </c>
      <c r="I74" s="98">
        <f t="shared" si="0"/>
        <v>854781</v>
      </c>
      <c r="J74" s="98">
        <f t="shared" si="0"/>
        <v>54800</v>
      </c>
      <c r="K74" s="98">
        <f t="shared" si="0"/>
        <v>45445</v>
      </c>
      <c r="L74" s="98">
        <f t="shared" si="0"/>
        <v>100245</v>
      </c>
      <c r="M74" s="98">
        <f t="shared" si="0"/>
        <v>186678</v>
      </c>
      <c r="N74" s="98">
        <f t="shared" si="0"/>
        <v>4457</v>
      </c>
      <c r="O74" s="99">
        <f t="shared" si="0"/>
        <v>905521</v>
      </c>
    </row>
    <row r="75" spans="1:15" x14ac:dyDescent="0.25">
      <c r="A75" s="100" t="s">
        <v>156</v>
      </c>
      <c r="B75" s="213"/>
      <c r="C75" s="213"/>
      <c r="D75" s="213"/>
      <c r="E75" s="213"/>
      <c r="F75" s="213"/>
      <c r="G75" s="213"/>
      <c r="H75" s="213"/>
      <c r="I75" s="213">
        <v>49500</v>
      </c>
      <c r="J75" s="213"/>
      <c r="K75" s="213"/>
      <c r="L75" s="213"/>
      <c r="M75" s="213"/>
      <c r="N75" s="213"/>
      <c r="O75" s="213">
        <v>10000</v>
      </c>
    </row>
    <row r="76" spans="1:15" ht="15.75" thickBot="1" x14ac:dyDescent="0.3">
      <c r="A76" s="101" t="s">
        <v>157</v>
      </c>
      <c r="B76" s="102">
        <f>B74+B75</f>
        <v>203214</v>
      </c>
      <c r="C76" s="102">
        <f t="shared" ref="C76:O76" si="1">C74+C75</f>
        <v>51536</v>
      </c>
      <c r="D76" s="102">
        <f t="shared" si="1"/>
        <v>1398</v>
      </c>
      <c r="E76" s="102">
        <f t="shared" si="1"/>
        <v>1989</v>
      </c>
      <c r="F76" s="102">
        <f t="shared" si="1"/>
        <v>182776</v>
      </c>
      <c r="G76" s="102">
        <f t="shared" si="1"/>
        <v>262120</v>
      </c>
      <c r="H76" s="102">
        <f t="shared" si="1"/>
        <v>56617</v>
      </c>
      <c r="I76" s="102">
        <f t="shared" si="1"/>
        <v>904281</v>
      </c>
      <c r="J76" s="102">
        <f t="shared" si="1"/>
        <v>54800</v>
      </c>
      <c r="K76" s="102">
        <f t="shared" si="1"/>
        <v>45445</v>
      </c>
      <c r="L76" s="102">
        <f t="shared" si="1"/>
        <v>100245</v>
      </c>
      <c r="M76" s="102">
        <f t="shared" si="1"/>
        <v>186678</v>
      </c>
      <c r="N76" s="102">
        <f t="shared" si="1"/>
        <v>4457</v>
      </c>
      <c r="O76" s="102">
        <f t="shared" si="1"/>
        <v>915521</v>
      </c>
    </row>
    <row r="92" ht="12.6" customHeight="1" x14ac:dyDescent="0.25"/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O74"/>
  <sheetViews>
    <sheetView view="pageBreakPreview" topLeftCell="A64" zoomScale="98" zoomScaleNormal="60" zoomScaleSheetLayoutView="98" workbookViewId="0">
      <selection activeCell="P11" sqref="P11"/>
    </sheetView>
  </sheetViews>
  <sheetFormatPr defaultRowHeight="15" x14ac:dyDescent="0.25"/>
  <cols>
    <col min="1" max="1" width="30.42578125" customWidth="1"/>
    <col min="3" max="3" width="11.570312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9.7109375" customWidth="1"/>
    <col min="13" max="14" width="10.28515625" customWidth="1"/>
  </cols>
  <sheetData>
    <row r="2" spans="1:15" ht="46.9" customHeight="1" x14ac:dyDescent="0.25">
      <c r="B2" s="406" t="s">
        <v>131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4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8"/>
      <c r="C4" s="8"/>
      <c r="D4" s="8"/>
      <c r="E4" s="34"/>
      <c r="F4" s="8"/>
      <c r="G4" s="8"/>
      <c r="H4" s="8"/>
      <c r="I4" s="8"/>
      <c r="J4" s="8"/>
      <c r="K4" s="34"/>
      <c r="L4" s="8"/>
      <c r="M4" s="8"/>
      <c r="N4" s="8"/>
    </row>
    <row r="5" spans="1:15" ht="14.45" customHeight="1" x14ac:dyDescent="0.25">
      <c r="A5" s="421" t="s">
        <v>90</v>
      </c>
      <c r="B5" s="424" t="s">
        <v>133</v>
      </c>
      <c r="C5" s="425"/>
      <c r="D5" s="425" t="s">
        <v>134</v>
      </c>
      <c r="E5" s="425"/>
      <c r="F5" s="425"/>
      <c r="G5" s="408" t="s">
        <v>135</v>
      </c>
      <c r="H5" s="408"/>
      <c r="I5" s="408"/>
      <c r="J5" s="408"/>
      <c r="K5" s="408"/>
      <c r="L5" s="408"/>
      <c r="M5" s="408"/>
      <c r="N5" s="408"/>
      <c r="O5" s="409"/>
    </row>
    <row r="6" spans="1:15" ht="14.45" customHeight="1" x14ac:dyDescent="0.25">
      <c r="A6" s="422"/>
      <c r="B6" s="426"/>
      <c r="C6" s="427"/>
      <c r="D6" s="427"/>
      <c r="E6" s="427"/>
      <c r="F6" s="427"/>
      <c r="G6" s="410"/>
      <c r="H6" s="410"/>
      <c r="I6" s="410"/>
      <c r="J6" s="410"/>
      <c r="K6" s="410"/>
      <c r="L6" s="410"/>
      <c r="M6" s="410"/>
      <c r="N6" s="410"/>
      <c r="O6" s="411"/>
    </row>
    <row r="7" spans="1:15" ht="14.45" customHeight="1" x14ac:dyDescent="0.25">
      <c r="A7" s="422"/>
      <c r="B7" s="426"/>
      <c r="C7" s="427"/>
      <c r="D7" s="427"/>
      <c r="E7" s="427"/>
      <c r="F7" s="427"/>
      <c r="G7" s="410"/>
      <c r="H7" s="410"/>
      <c r="I7" s="410"/>
      <c r="J7" s="410"/>
      <c r="K7" s="410"/>
      <c r="L7" s="410"/>
      <c r="M7" s="410"/>
      <c r="N7" s="410"/>
      <c r="O7" s="411"/>
    </row>
    <row r="8" spans="1:15" x14ac:dyDescent="0.25">
      <c r="A8" s="422"/>
      <c r="B8" s="426"/>
      <c r="C8" s="427"/>
      <c r="D8" s="427"/>
      <c r="E8" s="427"/>
      <c r="F8" s="427"/>
      <c r="G8" s="410"/>
      <c r="H8" s="410"/>
      <c r="I8" s="410"/>
      <c r="J8" s="410"/>
      <c r="K8" s="410"/>
      <c r="L8" s="410"/>
      <c r="M8" s="410"/>
      <c r="N8" s="410"/>
      <c r="O8" s="411"/>
    </row>
    <row r="9" spans="1:15" ht="67.150000000000006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6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21"/>
      <c r="C11" s="225"/>
      <c r="D11" s="225"/>
      <c r="E11" s="225"/>
      <c r="F11" s="225"/>
      <c r="G11" s="225">
        <v>200</v>
      </c>
      <c r="H11" s="225"/>
      <c r="I11" s="230">
        <v>93</v>
      </c>
      <c r="J11" s="236"/>
      <c r="K11" s="220"/>
      <c r="L11" s="237">
        <v>0</v>
      </c>
      <c r="M11" s="233"/>
      <c r="N11" s="220"/>
      <c r="O11" s="227">
        <v>267</v>
      </c>
    </row>
    <row r="12" spans="1:15" ht="15.75" x14ac:dyDescent="0.25">
      <c r="A12" s="15" t="s">
        <v>28</v>
      </c>
      <c r="B12" s="222"/>
      <c r="C12" s="219"/>
      <c r="D12" s="219"/>
      <c r="E12" s="219"/>
      <c r="F12" s="219"/>
      <c r="G12" s="219"/>
      <c r="H12" s="219"/>
      <c r="I12" s="231"/>
      <c r="J12" s="238"/>
      <c r="K12" s="218"/>
      <c r="L12" s="239">
        <v>0</v>
      </c>
      <c r="M12" s="234"/>
      <c r="N12" s="218"/>
      <c r="O12" s="228"/>
    </row>
    <row r="13" spans="1:15" ht="15.75" x14ac:dyDescent="0.25">
      <c r="A13" s="15" t="s">
        <v>29</v>
      </c>
      <c r="B13" s="222"/>
      <c r="C13" s="219"/>
      <c r="D13" s="219"/>
      <c r="E13" s="219"/>
      <c r="F13" s="219"/>
      <c r="G13" s="219"/>
      <c r="H13" s="219"/>
      <c r="I13" s="231"/>
      <c r="J13" s="238"/>
      <c r="K13" s="218"/>
      <c r="L13" s="239">
        <v>0</v>
      </c>
      <c r="M13" s="234"/>
      <c r="N13" s="218"/>
      <c r="O13" s="228"/>
    </row>
    <row r="14" spans="1:15" ht="15.75" x14ac:dyDescent="0.25">
      <c r="A14" s="15" t="s">
        <v>30</v>
      </c>
      <c r="B14" s="222"/>
      <c r="C14" s="219"/>
      <c r="D14" s="219"/>
      <c r="E14" s="219"/>
      <c r="F14" s="219"/>
      <c r="G14" s="219"/>
      <c r="H14" s="219"/>
      <c r="I14" s="231"/>
      <c r="J14" s="238"/>
      <c r="K14" s="218"/>
      <c r="L14" s="239">
        <v>0</v>
      </c>
      <c r="M14" s="234"/>
      <c r="N14" s="218"/>
      <c r="O14" s="228"/>
    </row>
    <row r="15" spans="1:15" ht="15.75" x14ac:dyDescent="0.25">
      <c r="A15" s="15" t="s">
        <v>31</v>
      </c>
      <c r="B15" s="222"/>
      <c r="C15" s="219"/>
      <c r="D15" s="219"/>
      <c r="E15" s="219"/>
      <c r="F15" s="219"/>
      <c r="G15" s="219"/>
      <c r="H15" s="219"/>
      <c r="I15" s="231"/>
      <c r="J15" s="238"/>
      <c r="K15" s="218"/>
      <c r="L15" s="239">
        <v>0</v>
      </c>
      <c r="M15" s="234"/>
      <c r="N15" s="218"/>
      <c r="O15" s="228"/>
    </row>
    <row r="16" spans="1:15" ht="15.75" x14ac:dyDescent="0.25">
      <c r="A16" s="15" t="s">
        <v>32</v>
      </c>
      <c r="B16" s="222"/>
      <c r="C16" s="219"/>
      <c r="D16" s="219"/>
      <c r="E16" s="219"/>
      <c r="F16" s="219"/>
      <c r="G16" s="219"/>
      <c r="H16" s="219"/>
      <c r="I16" s="231"/>
      <c r="J16" s="238"/>
      <c r="K16" s="218"/>
      <c r="L16" s="239">
        <v>0</v>
      </c>
      <c r="M16" s="234"/>
      <c r="N16" s="218"/>
      <c r="O16" s="228"/>
    </row>
    <row r="17" spans="1:15" ht="19.899999999999999" customHeight="1" x14ac:dyDescent="0.25">
      <c r="A17" s="15" t="s">
        <v>33</v>
      </c>
      <c r="B17" s="222"/>
      <c r="C17" s="219"/>
      <c r="D17" s="219"/>
      <c r="E17" s="219"/>
      <c r="F17" s="219"/>
      <c r="G17" s="219"/>
      <c r="H17" s="219"/>
      <c r="I17" s="231"/>
      <c r="J17" s="238"/>
      <c r="K17" s="218"/>
      <c r="L17" s="239">
        <v>0</v>
      </c>
      <c r="M17" s="234"/>
      <c r="N17" s="218"/>
      <c r="O17" s="228"/>
    </row>
    <row r="18" spans="1:15" ht="15.75" x14ac:dyDescent="0.25">
      <c r="A18" s="15" t="s">
        <v>34</v>
      </c>
      <c r="B18" s="222"/>
      <c r="C18" s="219"/>
      <c r="D18" s="219"/>
      <c r="E18" s="219"/>
      <c r="F18" s="219"/>
      <c r="G18" s="219"/>
      <c r="H18" s="219"/>
      <c r="I18" s="231"/>
      <c r="J18" s="238"/>
      <c r="K18" s="218"/>
      <c r="L18" s="239">
        <v>0</v>
      </c>
      <c r="M18" s="234"/>
      <c r="N18" s="218"/>
      <c r="O18" s="228"/>
    </row>
    <row r="19" spans="1:15" ht="15.75" x14ac:dyDescent="0.25">
      <c r="A19" s="15" t="s">
        <v>35</v>
      </c>
      <c r="B19" s="222"/>
      <c r="C19" s="219"/>
      <c r="D19" s="219"/>
      <c r="E19" s="219"/>
      <c r="F19" s="219"/>
      <c r="G19" s="219"/>
      <c r="H19" s="219"/>
      <c r="I19" s="231"/>
      <c r="J19" s="238"/>
      <c r="K19" s="218"/>
      <c r="L19" s="239">
        <v>0</v>
      </c>
      <c r="M19" s="234"/>
      <c r="N19" s="218"/>
      <c r="O19" s="228"/>
    </row>
    <row r="20" spans="1:15" ht="15.75" x14ac:dyDescent="0.25">
      <c r="A20" s="15" t="s">
        <v>36</v>
      </c>
      <c r="B20" s="222"/>
      <c r="C20" s="219"/>
      <c r="D20" s="219"/>
      <c r="E20" s="219"/>
      <c r="F20" s="219"/>
      <c r="G20" s="219"/>
      <c r="H20" s="219"/>
      <c r="I20" s="231"/>
      <c r="J20" s="238"/>
      <c r="K20" s="218"/>
      <c r="L20" s="239">
        <v>0</v>
      </c>
      <c r="M20" s="234"/>
      <c r="N20" s="218"/>
      <c r="O20" s="228"/>
    </row>
    <row r="21" spans="1:15" ht="16.149999999999999" customHeight="1" x14ac:dyDescent="0.25">
      <c r="A21" s="15" t="s">
        <v>37</v>
      </c>
      <c r="B21" s="222"/>
      <c r="C21" s="219"/>
      <c r="D21" s="219"/>
      <c r="E21" s="219"/>
      <c r="F21" s="219"/>
      <c r="G21" s="219"/>
      <c r="H21" s="219"/>
      <c r="I21" s="231"/>
      <c r="J21" s="238"/>
      <c r="K21" s="218"/>
      <c r="L21" s="239">
        <v>0</v>
      </c>
      <c r="M21" s="234"/>
      <c r="N21" s="218"/>
      <c r="O21" s="228"/>
    </row>
    <row r="22" spans="1:15" ht="16.149999999999999" customHeight="1" x14ac:dyDescent="0.25">
      <c r="A22" s="15" t="s">
        <v>38</v>
      </c>
      <c r="B22" s="222"/>
      <c r="C22" s="219"/>
      <c r="D22" s="219"/>
      <c r="E22" s="219"/>
      <c r="F22" s="219"/>
      <c r="G22" s="219"/>
      <c r="H22" s="219"/>
      <c r="I22" s="231"/>
      <c r="J22" s="238"/>
      <c r="K22" s="218"/>
      <c r="L22" s="239">
        <v>0</v>
      </c>
      <c r="M22" s="234"/>
      <c r="N22" s="218"/>
      <c r="O22" s="228"/>
    </row>
    <row r="23" spans="1:15" ht="19.149999999999999" customHeight="1" x14ac:dyDescent="0.25">
      <c r="A23" s="15" t="s">
        <v>39</v>
      </c>
      <c r="B23" s="222"/>
      <c r="C23" s="219"/>
      <c r="D23" s="219"/>
      <c r="E23" s="219"/>
      <c r="F23" s="219"/>
      <c r="G23" s="219"/>
      <c r="H23" s="219"/>
      <c r="I23" s="231"/>
      <c r="J23" s="238"/>
      <c r="K23" s="218"/>
      <c r="L23" s="239">
        <v>0</v>
      </c>
      <c r="M23" s="234"/>
      <c r="N23" s="218"/>
      <c r="O23" s="228"/>
    </row>
    <row r="24" spans="1:15" ht="15.75" x14ac:dyDescent="0.25">
      <c r="A24" s="15" t="s">
        <v>40</v>
      </c>
      <c r="B24" s="222"/>
      <c r="C24" s="219"/>
      <c r="D24" s="219"/>
      <c r="E24" s="219"/>
      <c r="F24" s="219"/>
      <c r="G24" s="219"/>
      <c r="H24" s="219"/>
      <c r="I24" s="231"/>
      <c r="J24" s="238"/>
      <c r="K24" s="218"/>
      <c r="L24" s="239">
        <v>0</v>
      </c>
      <c r="M24" s="234"/>
      <c r="N24" s="218"/>
      <c r="O24" s="228"/>
    </row>
    <row r="25" spans="1:15" ht="15.75" x14ac:dyDescent="0.25">
      <c r="A25" s="15" t="s">
        <v>41</v>
      </c>
      <c r="B25" s="222"/>
      <c r="C25" s="219"/>
      <c r="D25" s="219"/>
      <c r="E25" s="219"/>
      <c r="F25" s="219"/>
      <c r="G25" s="219">
        <v>60</v>
      </c>
      <c r="H25" s="219"/>
      <c r="I25" s="231">
        <v>160</v>
      </c>
      <c r="J25" s="238"/>
      <c r="K25" s="218"/>
      <c r="L25" s="239">
        <v>0</v>
      </c>
      <c r="M25" s="234"/>
      <c r="N25" s="218"/>
      <c r="O25" s="228">
        <v>265</v>
      </c>
    </row>
    <row r="26" spans="1:15" ht="31.5" x14ac:dyDescent="0.25">
      <c r="A26" s="15" t="s">
        <v>42</v>
      </c>
      <c r="B26" s="222"/>
      <c r="C26" s="219"/>
      <c r="D26" s="219"/>
      <c r="E26" s="219"/>
      <c r="F26" s="219"/>
      <c r="G26" s="219"/>
      <c r="H26" s="219"/>
      <c r="I26" s="231"/>
      <c r="J26" s="238"/>
      <c r="K26" s="218"/>
      <c r="L26" s="239">
        <v>0</v>
      </c>
      <c r="M26" s="234"/>
      <c r="N26" s="218"/>
      <c r="O26" s="228"/>
    </row>
    <row r="27" spans="1:15" ht="24" customHeight="1" x14ac:dyDescent="0.25">
      <c r="A27" s="15" t="s">
        <v>43</v>
      </c>
      <c r="B27" s="222"/>
      <c r="C27" s="219"/>
      <c r="D27" s="219"/>
      <c r="E27" s="219"/>
      <c r="F27" s="219"/>
      <c r="G27" s="219"/>
      <c r="H27" s="219"/>
      <c r="I27" s="231"/>
      <c r="J27" s="238"/>
      <c r="K27" s="218"/>
      <c r="L27" s="239">
        <v>0</v>
      </c>
      <c r="M27" s="234"/>
      <c r="N27" s="218"/>
      <c r="O27" s="228"/>
    </row>
    <row r="28" spans="1:15" ht="15.75" x14ac:dyDescent="0.25">
      <c r="A28" s="15" t="s">
        <v>44</v>
      </c>
      <c r="B28" s="222"/>
      <c r="C28" s="219"/>
      <c r="D28" s="219"/>
      <c r="E28" s="219"/>
      <c r="F28" s="219"/>
      <c r="G28" s="219"/>
      <c r="H28" s="219"/>
      <c r="I28" s="231"/>
      <c r="J28" s="238"/>
      <c r="K28" s="218"/>
      <c r="L28" s="239">
        <v>0</v>
      </c>
      <c r="M28" s="234"/>
      <c r="N28" s="218"/>
      <c r="O28" s="228"/>
    </row>
    <row r="29" spans="1:15" ht="31.5" x14ac:dyDescent="0.25">
      <c r="A29" s="15" t="s">
        <v>45</v>
      </c>
      <c r="B29" s="222"/>
      <c r="C29" s="219">
        <v>140</v>
      </c>
      <c r="D29" s="219"/>
      <c r="E29" s="219"/>
      <c r="F29" s="219">
        <v>332</v>
      </c>
      <c r="G29" s="219">
        <v>418</v>
      </c>
      <c r="H29" s="219">
        <v>93</v>
      </c>
      <c r="I29" s="231">
        <v>100</v>
      </c>
      <c r="J29" s="238"/>
      <c r="K29" s="218"/>
      <c r="L29" s="239">
        <v>0</v>
      </c>
      <c r="M29" s="234"/>
      <c r="N29" s="218"/>
      <c r="O29" s="228">
        <v>827</v>
      </c>
    </row>
    <row r="30" spans="1:15" ht="15.75" x14ac:dyDescent="0.25">
      <c r="A30" s="15" t="s">
        <v>46</v>
      </c>
      <c r="B30" s="222"/>
      <c r="C30" s="219"/>
      <c r="D30" s="219"/>
      <c r="E30" s="219"/>
      <c r="F30" s="219"/>
      <c r="G30" s="219"/>
      <c r="H30" s="219"/>
      <c r="I30" s="231"/>
      <c r="J30" s="238"/>
      <c r="K30" s="218"/>
      <c r="L30" s="239">
        <v>0</v>
      </c>
      <c r="M30" s="234"/>
      <c r="N30" s="218"/>
      <c r="O30" s="228"/>
    </row>
    <row r="31" spans="1:15" ht="19.899999999999999" customHeight="1" x14ac:dyDescent="0.25">
      <c r="A31" s="15" t="s">
        <v>47</v>
      </c>
      <c r="B31" s="222"/>
      <c r="C31" s="219"/>
      <c r="D31" s="219"/>
      <c r="E31" s="219"/>
      <c r="F31" s="219"/>
      <c r="G31" s="219"/>
      <c r="H31" s="219"/>
      <c r="I31" s="231"/>
      <c r="J31" s="238"/>
      <c r="K31" s="218"/>
      <c r="L31" s="239">
        <v>0</v>
      </c>
      <c r="M31" s="234"/>
      <c r="N31" s="218"/>
      <c r="O31" s="228"/>
    </row>
    <row r="32" spans="1:15" ht="15.75" x14ac:dyDescent="0.25">
      <c r="A32" s="15" t="s">
        <v>48</v>
      </c>
      <c r="B32" s="222"/>
      <c r="C32" s="219"/>
      <c r="D32" s="219"/>
      <c r="E32" s="219"/>
      <c r="F32" s="219"/>
      <c r="G32" s="219"/>
      <c r="H32" s="219"/>
      <c r="I32" s="231"/>
      <c r="J32" s="238"/>
      <c r="K32" s="218"/>
      <c r="L32" s="239">
        <v>0</v>
      </c>
      <c r="M32" s="234"/>
      <c r="N32" s="218"/>
      <c r="O32" s="228"/>
    </row>
    <row r="33" spans="1:15" ht="18.600000000000001" customHeight="1" x14ac:dyDescent="0.25">
      <c r="A33" s="15" t="s">
        <v>49</v>
      </c>
      <c r="B33" s="222"/>
      <c r="C33" s="219"/>
      <c r="D33" s="219"/>
      <c r="E33" s="219"/>
      <c r="F33" s="219"/>
      <c r="G33" s="219"/>
      <c r="H33" s="219"/>
      <c r="I33" s="231"/>
      <c r="J33" s="238"/>
      <c r="K33" s="218"/>
      <c r="L33" s="239">
        <v>0</v>
      </c>
      <c r="M33" s="234"/>
      <c r="N33" s="218"/>
      <c r="O33" s="228"/>
    </row>
    <row r="34" spans="1:15" ht="16.149999999999999" customHeight="1" x14ac:dyDescent="0.25">
      <c r="A34" s="15" t="s">
        <v>50</v>
      </c>
      <c r="B34" s="222"/>
      <c r="C34" s="219"/>
      <c r="D34" s="219"/>
      <c r="E34" s="219"/>
      <c r="F34" s="219"/>
      <c r="G34" s="219"/>
      <c r="H34" s="219"/>
      <c r="I34" s="231"/>
      <c r="J34" s="238"/>
      <c r="K34" s="218"/>
      <c r="L34" s="239">
        <v>0</v>
      </c>
      <c r="M34" s="234"/>
      <c r="N34" s="218"/>
      <c r="O34" s="228"/>
    </row>
    <row r="35" spans="1:15" ht="15.75" x14ac:dyDescent="0.25">
      <c r="A35" s="15" t="s">
        <v>51</v>
      </c>
      <c r="B35" s="222"/>
      <c r="C35" s="219"/>
      <c r="D35" s="219"/>
      <c r="E35" s="219"/>
      <c r="F35" s="219"/>
      <c r="G35" s="219"/>
      <c r="H35" s="219"/>
      <c r="I35" s="231"/>
      <c r="J35" s="238"/>
      <c r="K35" s="218"/>
      <c r="L35" s="239">
        <v>0</v>
      </c>
      <c r="M35" s="234"/>
      <c r="N35" s="218"/>
      <c r="O35" s="228"/>
    </row>
    <row r="36" spans="1:15" ht="15.75" x14ac:dyDescent="0.25">
      <c r="A36" s="15" t="s">
        <v>52</v>
      </c>
      <c r="B36" s="222"/>
      <c r="C36" s="219"/>
      <c r="D36" s="219"/>
      <c r="E36" s="219"/>
      <c r="F36" s="219"/>
      <c r="G36" s="219"/>
      <c r="H36" s="219"/>
      <c r="I36" s="231"/>
      <c r="J36" s="238"/>
      <c r="K36" s="218"/>
      <c r="L36" s="239">
        <v>0</v>
      </c>
      <c r="M36" s="234"/>
      <c r="N36" s="218"/>
      <c r="O36" s="228"/>
    </row>
    <row r="37" spans="1:15" ht="19.899999999999999" customHeight="1" x14ac:dyDescent="0.25">
      <c r="A37" s="15" t="s">
        <v>53</v>
      </c>
      <c r="B37" s="222"/>
      <c r="C37" s="219"/>
      <c r="D37" s="219"/>
      <c r="E37" s="219"/>
      <c r="F37" s="219"/>
      <c r="G37" s="219"/>
      <c r="H37" s="219"/>
      <c r="I37" s="231"/>
      <c r="J37" s="238"/>
      <c r="K37" s="218"/>
      <c r="L37" s="239">
        <v>0</v>
      </c>
      <c r="M37" s="234"/>
      <c r="N37" s="218"/>
      <c r="O37" s="228"/>
    </row>
    <row r="38" spans="1:15" ht="15.75" x14ac:dyDescent="0.25">
      <c r="A38" s="15" t="s">
        <v>54</v>
      </c>
      <c r="B38" s="222"/>
      <c r="C38" s="219"/>
      <c r="D38" s="219"/>
      <c r="E38" s="219"/>
      <c r="F38" s="219"/>
      <c r="G38" s="219"/>
      <c r="H38" s="219"/>
      <c r="I38" s="231"/>
      <c r="J38" s="238"/>
      <c r="K38" s="218"/>
      <c r="L38" s="239">
        <v>0</v>
      </c>
      <c r="M38" s="234"/>
      <c r="N38" s="218"/>
      <c r="O38" s="228"/>
    </row>
    <row r="39" spans="1:15" ht="31.5" x14ac:dyDescent="0.25">
      <c r="A39" s="15" t="s">
        <v>55</v>
      </c>
      <c r="B39" s="222"/>
      <c r="C39" s="219"/>
      <c r="D39" s="219"/>
      <c r="E39" s="219"/>
      <c r="F39" s="219"/>
      <c r="G39" s="219"/>
      <c r="H39" s="219"/>
      <c r="I39" s="231"/>
      <c r="J39" s="238"/>
      <c r="K39" s="218"/>
      <c r="L39" s="239">
        <v>0</v>
      </c>
      <c r="M39" s="234"/>
      <c r="N39" s="218"/>
      <c r="O39" s="228"/>
    </row>
    <row r="40" spans="1:15" ht="15.75" x14ac:dyDescent="0.25">
      <c r="A40" s="15" t="s">
        <v>56</v>
      </c>
      <c r="B40" s="222"/>
      <c r="C40" s="219"/>
      <c r="D40" s="219"/>
      <c r="E40" s="219"/>
      <c r="F40" s="219"/>
      <c r="G40" s="219"/>
      <c r="H40" s="219"/>
      <c r="I40" s="231"/>
      <c r="J40" s="238"/>
      <c r="K40" s="218"/>
      <c r="L40" s="239">
        <v>0</v>
      </c>
      <c r="M40" s="234"/>
      <c r="N40" s="218"/>
      <c r="O40" s="228"/>
    </row>
    <row r="41" spans="1:15" ht="15.75" x14ac:dyDescent="0.25">
      <c r="A41" s="15" t="s">
        <v>57</v>
      </c>
      <c r="B41" s="222"/>
      <c r="C41" s="219"/>
      <c r="D41" s="219"/>
      <c r="E41" s="219"/>
      <c r="F41" s="219"/>
      <c r="G41" s="219"/>
      <c r="H41" s="219"/>
      <c r="I41" s="231"/>
      <c r="J41" s="238"/>
      <c r="K41" s="218"/>
      <c r="L41" s="239">
        <v>0</v>
      </c>
      <c r="M41" s="234"/>
      <c r="N41" s="218"/>
      <c r="O41" s="228"/>
    </row>
    <row r="42" spans="1:15" ht="15.6" customHeight="1" x14ac:dyDescent="0.25">
      <c r="A42" s="15" t="s">
        <v>58</v>
      </c>
      <c r="B42" s="222"/>
      <c r="C42" s="219"/>
      <c r="D42" s="219"/>
      <c r="E42" s="219"/>
      <c r="F42" s="219"/>
      <c r="G42" s="219"/>
      <c r="H42" s="219"/>
      <c r="I42" s="231"/>
      <c r="J42" s="238"/>
      <c r="K42" s="218"/>
      <c r="L42" s="239">
        <v>0</v>
      </c>
      <c r="M42" s="234"/>
      <c r="N42" s="218"/>
      <c r="O42" s="228"/>
    </row>
    <row r="43" spans="1:15" ht="15.75" x14ac:dyDescent="0.25">
      <c r="A43" s="15" t="s">
        <v>59</v>
      </c>
      <c r="B43" s="222"/>
      <c r="C43" s="219"/>
      <c r="D43" s="219"/>
      <c r="E43" s="219"/>
      <c r="F43" s="219"/>
      <c r="G43" s="219"/>
      <c r="H43" s="219"/>
      <c r="I43" s="231"/>
      <c r="J43" s="238"/>
      <c r="K43" s="218"/>
      <c r="L43" s="239">
        <v>0</v>
      </c>
      <c r="M43" s="234"/>
      <c r="N43" s="218"/>
      <c r="O43" s="228"/>
    </row>
    <row r="44" spans="1:15" ht="15.75" x14ac:dyDescent="0.25">
      <c r="A44" s="15" t="s">
        <v>60</v>
      </c>
      <c r="B44" s="222"/>
      <c r="C44" s="219"/>
      <c r="D44" s="219"/>
      <c r="E44" s="219"/>
      <c r="F44" s="219"/>
      <c r="G44" s="219"/>
      <c r="H44" s="219"/>
      <c r="I44" s="231"/>
      <c r="J44" s="238"/>
      <c r="K44" s="218"/>
      <c r="L44" s="239">
        <v>0</v>
      </c>
      <c r="M44" s="234"/>
      <c r="N44" s="218"/>
      <c r="O44" s="228"/>
    </row>
    <row r="45" spans="1:15" ht="15.75" x14ac:dyDescent="0.25">
      <c r="A45" s="15" t="s">
        <v>61</v>
      </c>
      <c r="B45" s="222">
        <v>514</v>
      </c>
      <c r="C45" s="219"/>
      <c r="D45" s="219">
        <v>12</v>
      </c>
      <c r="E45" s="219"/>
      <c r="F45" s="219"/>
      <c r="G45" s="219">
        <v>28</v>
      </c>
      <c r="H45" s="219"/>
      <c r="I45" s="231">
        <v>310</v>
      </c>
      <c r="J45" s="238"/>
      <c r="K45" s="218"/>
      <c r="L45" s="239">
        <v>0</v>
      </c>
      <c r="M45" s="234"/>
      <c r="N45" s="218"/>
      <c r="O45" s="228">
        <v>504</v>
      </c>
    </row>
    <row r="46" spans="1:15" ht="15" customHeight="1" x14ac:dyDescent="0.25">
      <c r="A46" s="15" t="s">
        <v>62</v>
      </c>
      <c r="B46" s="222"/>
      <c r="C46" s="219"/>
      <c r="D46" s="219"/>
      <c r="E46" s="219"/>
      <c r="F46" s="219"/>
      <c r="G46" s="219"/>
      <c r="H46" s="219"/>
      <c r="I46" s="231"/>
      <c r="J46" s="238"/>
      <c r="K46" s="218"/>
      <c r="L46" s="239">
        <v>0</v>
      </c>
      <c r="M46" s="234"/>
      <c r="N46" s="218"/>
      <c r="O46" s="228"/>
    </row>
    <row r="47" spans="1:15" ht="18" customHeight="1" x14ac:dyDescent="0.25">
      <c r="A47" s="15" t="s">
        <v>63</v>
      </c>
      <c r="B47" s="222"/>
      <c r="C47" s="219"/>
      <c r="D47" s="219"/>
      <c r="E47" s="219"/>
      <c r="F47" s="219"/>
      <c r="G47" s="219"/>
      <c r="H47" s="219"/>
      <c r="I47" s="231"/>
      <c r="J47" s="238"/>
      <c r="K47" s="218"/>
      <c r="L47" s="239">
        <v>0</v>
      </c>
      <c r="M47" s="234"/>
      <c r="N47" s="218"/>
      <c r="O47" s="228"/>
    </row>
    <row r="48" spans="1:15" ht="31.5" x14ac:dyDescent="0.25">
      <c r="A48" s="15" t="s">
        <v>64</v>
      </c>
      <c r="B48" s="222"/>
      <c r="C48" s="219"/>
      <c r="D48" s="219"/>
      <c r="E48" s="219"/>
      <c r="F48" s="219"/>
      <c r="G48" s="219"/>
      <c r="H48" s="219"/>
      <c r="I48" s="231"/>
      <c r="J48" s="238"/>
      <c r="K48" s="218"/>
      <c r="L48" s="239">
        <v>0</v>
      </c>
      <c r="M48" s="234"/>
      <c r="N48" s="218"/>
      <c r="O48" s="228"/>
    </row>
    <row r="49" spans="1:15" ht="47.25" x14ac:dyDescent="0.25">
      <c r="A49" s="15" t="s">
        <v>93</v>
      </c>
      <c r="B49" s="222"/>
      <c r="C49" s="219"/>
      <c r="D49" s="219"/>
      <c r="E49" s="219"/>
      <c r="F49" s="219"/>
      <c r="G49" s="219"/>
      <c r="H49" s="219"/>
      <c r="I49" s="231"/>
      <c r="J49" s="238"/>
      <c r="K49" s="218"/>
      <c r="L49" s="239">
        <v>0</v>
      </c>
      <c r="M49" s="234"/>
      <c r="N49" s="218"/>
      <c r="O49" s="228"/>
    </row>
    <row r="50" spans="1:15" ht="15.75" x14ac:dyDescent="0.25">
      <c r="A50" s="15" t="s">
        <v>65</v>
      </c>
      <c r="B50" s="222"/>
      <c r="C50" s="219"/>
      <c r="D50" s="219"/>
      <c r="E50" s="219"/>
      <c r="F50" s="219"/>
      <c r="G50" s="219"/>
      <c r="H50" s="219"/>
      <c r="I50" s="231"/>
      <c r="J50" s="238"/>
      <c r="K50" s="218"/>
      <c r="L50" s="239">
        <v>0</v>
      </c>
      <c r="M50" s="234"/>
      <c r="N50" s="218"/>
      <c r="O50" s="228"/>
    </row>
    <row r="51" spans="1:15" ht="19.899999999999999" customHeight="1" x14ac:dyDescent="0.25">
      <c r="A51" s="15" t="s">
        <v>66</v>
      </c>
      <c r="B51" s="222"/>
      <c r="C51" s="219"/>
      <c r="D51" s="219"/>
      <c r="E51" s="219"/>
      <c r="F51" s="219"/>
      <c r="G51" s="219"/>
      <c r="H51" s="219"/>
      <c r="I51" s="231"/>
      <c r="J51" s="238"/>
      <c r="K51" s="218"/>
      <c r="L51" s="239">
        <v>0</v>
      </c>
      <c r="M51" s="234"/>
      <c r="N51" s="218"/>
      <c r="O51" s="228"/>
    </row>
    <row r="52" spans="1:15" ht="19.899999999999999" customHeight="1" x14ac:dyDescent="0.25">
      <c r="A52" s="15" t="s">
        <v>67</v>
      </c>
      <c r="B52" s="222"/>
      <c r="C52" s="219"/>
      <c r="D52" s="219"/>
      <c r="E52" s="219"/>
      <c r="F52" s="219"/>
      <c r="G52" s="219"/>
      <c r="H52" s="219"/>
      <c r="I52" s="231"/>
      <c r="J52" s="238"/>
      <c r="K52" s="218"/>
      <c r="L52" s="239">
        <v>0</v>
      </c>
      <c r="M52" s="234"/>
      <c r="N52" s="218"/>
      <c r="O52" s="228"/>
    </row>
    <row r="53" spans="1:15" ht="15.75" x14ac:dyDescent="0.25">
      <c r="A53" s="15" t="s">
        <v>68</v>
      </c>
      <c r="B53" s="222"/>
      <c r="C53" s="219"/>
      <c r="D53" s="219"/>
      <c r="E53" s="219"/>
      <c r="F53" s="219"/>
      <c r="G53" s="219"/>
      <c r="H53" s="219"/>
      <c r="I53" s="231"/>
      <c r="J53" s="238"/>
      <c r="K53" s="218"/>
      <c r="L53" s="239">
        <v>0</v>
      </c>
      <c r="M53" s="234"/>
      <c r="N53" s="218"/>
      <c r="O53" s="228"/>
    </row>
    <row r="54" spans="1:15" ht="15.75" x14ac:dyDescent="0.25">
      <c r="A54" s="15" t="s">
        <v>69</v>
      </c>
      <c r="B54" s="222"/>
      <c r="C54" s="219"/>
      <c r="D54" s="219"/>
      <c r="E54" s="219"/>
      <c r="F54" s="219"/>
      <c r="G54" s="219"/>
      <c r="H54" s="219"/>
      <c r="I54" s="231"/>
      <c r="J54" s="238"/>
      <c r="K54" s="218"/>
      <c r="L54" s="239">
        <v>0</v>
      </c>
      <c r="M54" s="234"/>
      <c r="N54" s="218"/>
      <c r="O54" s="228"/>
    </row>
    <row r="55" spans="1:15" ht="31.5" x14ac:dyDescent="0.25">
      <c r="A55" s="15" t="s">
        <v>70</v>
      </c>
      <c r="B55" s="222"/>
      <c r="C55" s="219"/>
      <c r="D55" s="219"/>
      <c r="E55" s="219"/>
      <c r="F55" s="219"/>
      <c r="G55" s="219"/>
      <c r="H55" s="219"/>
      <c r="I55" s="231"/>
      <c r="J55" s="238"/>
      <c r="K55" s="218"/>
      <c r="L55" s="239">
        <v>0</v>
      </c>
      <c r="M55" s="234"/>
      <c r="N55" s="218"/>
      <c r="O55" s="228"/>
    </row>
    <row r="56" spans="1:15" ht="15.75" x14ac:dyDescent="0.25">
      <c r="A56" s="15" t="s">
        <v>71</v>
      </c>
      <c r="B56" s="222"/>
      <c r="C56" s="219"/>
      <c r="D56" s="219"/>
      <c r="E56" s="219"/>
      <c r="F56" s="219"/>
      <c r="G56" s="219"/>
      <c r="H56" s="219"/>
      <c r="I56" s="231"/>
      <c r="J56" s="238"/>
      <c r="K56" s="218"/>
      <c r="L56" s="239">
        <v>0</v>
      </c>
      <c r="M56" s="234"/>
      <c r="N56" s="218"/>
      <c r="O56" s="228"/>
    </row>
    <row r="57" spans="1:15" ht="15.75" x14ac:dyDescent="0.25">
      <c r="A57" s="15" t="s">
        <v>72</v>
      </c>
      <c r="B57" s="222"/>
      <c r="C57" s="219"/>
      <c r="D57" s="219"/>
      <c r="E57" s="219"/>
      <c r="F57" s="219"/>
      <c r="G57" s="219"/>
      <c r="H57" s="219"/>
      <c r="I57" s="231"/>
      <c r="J57" s="238"/>
      <c r="K57" s="218"/>
      <c r="L57" s="239">
        <v>0</v>
      </c>
      <c r="M57" s="234"/>
      <c r="N57" s="218"/>
      <c r="O57" s="228"/>
    </row>
    <row r="58" spans="1:15" ht="15.75" x14ac:dyDescent="0.25">
      <c r="A58" s="15" t="s">
        <v>73</v>
      </c>
      <c r="B58" s="222"/>
      <c r="C58" s="219"/>
      <c r="D58" s="219"/>
      <c r="E58" s="219"/>
      <c r="F58" s="219"/>
      <c r="G58" s="219"/>
      <c r="H58" s="219"/>
      <c r="I58" s="231"/>
      <c r="J58" s="238"/>
      <c r="K58" s="218"/>
      <c r="L58" s="239">
        <v>0</v>
      </c>
      <c r="M58" s="234"/>
      <c r="N58" s="218"/>
      <c r="O58" s="228"/>
    </row>
    <row r="59" spans="1:15" ht="15.75" x14ac:dyDescent="0.25">
      <c r="A59" s="15" t="s">
        <v>74</v>
      </c>
      <c r="B59" s="222"/>
      <c r="C59" s="219"/>
      <c r="D59" s="219"/>
      <c r="E59" s="219"/>
      <c r="F59" s="219"/>
      <c r="G59" s="219"/>
      <c r="H59" s="219"/>
      <c r="I59" s="231"/>
      <c r="J59" s="238"/>
      <c r="K59" s="218"/>
      <c r="L59" s="239">
        <v>0</v>
      </c>
      <c r="M59" s="234"/>
      <c r="N59" s="218"/>
      <c r="O59" s="228"/>
    </row>
    <row r="60" spans="1:15" ht="31.5" x14ac:dyDescent="0.25">
      <c r="A60" s="15" t="s">
        <v>75</v>
      </c>
      <c r="B60" s="222"/>
      <c r="C60" s="219"/>
      <c r="D60" s="219"/>
      <c r="E60" s="219"/>
      <c r="F60" s="219"/>
      <c r="G60" s="219"/>
      <c r="H60" s="219"/>
      <c r="I60" s="231"/>
      <c r="J60" s="238"/>
      <c r="K60" s="218"/>
      <c r="L60" s="239">
        <v>0</v>
      </c>
      <c r="M60" s="234"/>
      <c r="N60" s="218"/>
      <c r="O60" s="228"/>
    </row>
    <row r="61" spans="1:15" ht="15.75" x14ac:dyDescent="0.25">
      <c r="A61" s="15" t="s">
        <v>76</v>
      </c>
      <c r="B61" s="222"/>
      <c r="C61" s="219"/>
      <c r="D61" s="219"/>
      <c r="E61" s="219"/>
      <c r="F61" s="219"/>
      <c r="G61" s="219"/>
      <c r="H61" s="219"/>
      <c r="I61" s="231"/>
      <c r="J61" s="238"/>
      <c r="K61" s="218"/>
      <c r="L61" s="239">
        <v>0</v>
      </c>
      <c r="M61" s="234"/>
      <c r="N61" s="218"/>
      <c r="O61" s="228"/>
    </row>
    <row r="62" spans="1:15" ht="15.75" x14ac:dyDescent="0.25">
      <c r="A62" s="15" t="s">
        <v>77</v>
      </c>
      <c r="B62" s="222"/>
      <c r="C62" s="219">
        <v>236</v>
      </c>
      <c r="D62" s="219"/>
      <c r="E62" s="219"/>
      <c r="F62" s="219">
        <v>513</v>
      </c>
      <c r="G62" s="219">
        <v>561</v>
      </c>
      <c r="H62" s="219">
        <v>147</v>
      </c>
      <c r="I62" s="231">
        <v>317</v>
      </c>
      <c r="J62" s="238"/>
      <c r="K62" s="218"/>
      <c r="L62" s="239">
        <v>0</v>
      </c>
      <c r="M62" s="234"/>
      <c r="N62" s="218"/>
      <c r="O62" s="228">
        <v>596</v>
      </c>
    </row>
    <row r="63" spans="1:15" ht="31.5" x14ac:dyDescent="0.25">
      <c r="A63" s="15" t="s">
        <v>78</v>
      </c>
      <c r="B63" s="222"/>
      <c r="C63" s="219"/>
      <c r="D63" s="219"/>
      <c r="E63" s="219"/>
      <c r="F63" s="219"/>
      <c r="G63" s="219"/>
      <c r="H63" s="219"/>
      <c r="I63" s="231"/>
      <c r="J63" s="238"/>
      <c r="K63" s="218"/>
      <c r="L63" s="239">
        <v>0</v>
      </c>
      <c r="M63" s="234"/>
      <c r="N63" s="218"/>
      <c r="O63" s="228"/>
    </row>
    <row r="64" spans="1:15" ht="15.75" x14ac:dyDescent="0.25">
      <c r="A64" s="15" t="s">
        <v>79</v>
      </c>
      <c r="B64" s="222"/>
      <c r="C64" s="219"/>
      <c r="D64" s="219"/>
      <c r="E64" s="219"/>
      <c r="F64" s="219"/>
      <c r="G64" s="219"/>
      <c r="H64" s="219"/>
      <c r="I64" s="231"/>
      <c r="J64" s="238"/>
      <c r="K64" s="218"/>
      <c r="L64" s="239">
        <v>0</v>
      </c>
      <c r="M64" s="234"/>
      <c r="N64" s="218"/>
      <c r="O64" s="228"/>
    </row>
    <row r="65" spans="1:15" ht="15.75" x14ac:dyDescent="0.25">
      <c r="A65" s="15" t="s">
        <v>80</v>
      </c>
      <c r="B65" s="222"/>
      <c r="C65" s="219"/>
      <c r="D65" s="219"/>
      <c r="E65" s="219"/>
      <c r="F65" s="219"/>
      <c r="G65" s="219"/>
      <c r="H65" s="219"/>
      <c r="I65" s="231"/>
      <c r="J65" s="238"/>
      <c r="K65" s="218"/>
      <c r="L65" s="239">
        <v>0</v>
      </c>
      <c r="M65" s="234"/>
      <c r="N65" s="218"/>
      <c r="O65" s="228"/>
    </row>
    <row r="66" spans="1:15" ht="31.5" x14ac:dyDescent="0.25">
      <c r="A66" s="15" t="s">
        <v>81</v>
      </c>
      <c r="B66" s="222"/>
      <c r="C66" s="219"/>
      <c r="D66" s="219"/>
      <c r="E66" s="219"/>
      <c r="F66" s="219"/>
      <c r="G66" s="219"/>
      <c r="H66" s="219"/>
      <c r="I66" s="231"/>
      <c r="J66" s="238"/>
      <c r="K66" s="218"/>
      <c r="L66" s="239">
        <v>0</v>
      </c>
      <c r="M66" s="234"/>
      <c r="N66" s="218"/>
      <c r="O66" s="228"/>
    </row>
    <row r="67" spans="1:15" ht="15.75" x14ac:dyDescent="0.25">
      <c r="A67" s="15" t="s">
        <v>82</v>
      </c>
      <c r="B67" s="222"/>
      <c r="C67" s="219"/>
      <c r="D67" s="219"/>
      <c r="E67" s="219"/>
      <c r="F67" s="219"/>
      <c r="G67" s="219"/>
      <c r="H67" s="219"/>
      <c r="I67" s="231"/>
      <c r="J67" s="238"/>
      <c r="K67" s="218"/>
      <c r="L67" s="239">
        <v>0</v>
      </c>
      <c r="M67" s="234"/>
      <c r="N67" s="218"/>
      <c r="O67" s="228"/>
    </row>
    <row r="68" spans="1:15" ht="15.75" x14ac:dyDescent="0.25">
      <c r="A68" s="15" t="s">
        <v>83</v>
      </c>
      <c r="B68" s="222"/>
      <c r="C68" s="219"/>
      <c r="D68" s="219"/>
      <c r="E68" s="219"/>
      <c r="F68" s="219"/>
      <c r="G68" s="219">
        <v>48</v>
      </c>
      <c r="H68" s="219"/>
      <c r="I68" s="231">
        <v>78</v>
      </c>
      <c r="J68" s="238"/>
      <c r="K68" s="218"/>
      <c r="L68" s="239">
        <v>0</v>
      </c>
      <c r="M68" s="234"/>
      <c r="N68" s="218"/>
      <c r="O68" s="228">
        <v>124</v>
      </c>
    </row>
    <row r="69" spans="1:15" ht="21" customHeight="1" x14ac:dyDescent="0.25">
      <c r="A69" s="15" t="s">
        <v>84</v>
      </c>
      <c r="B69" s="222"/>
      <c r="C69" s="219"/>
      <c r="D69" s="219"/>
      <c r="E69" s="219"/>
      <c r="F69" s="219"/>
      <c r="G69" s="219"/>
      <c r="H69" s="219"/>
      <c r="I69" s="231"/>
      <c r="J69" s="238"/>
      <c r="K69" s="218"/>
      <c r="L69" s="239">
        <v>0</v>
      </c>
      <c r="M69" s="234"/>
      <c r="N69" s="218"/>
      <c r="O69" s="228"/>
    </row>
    <row r="70" spans="1:15" ht="15.75" x14ac:dyDescent="0.25">
      <c r="A70" s="15" t="s">
        <v>85</v>
      </c>
      <c r="B70" s="222"/>
      <c r="C70" s="219"/>
      <c r="D70" s="219"/>
      <c r="E70" s="219"/>
      <c r="F70" s="219"/>
      <c r="G70" s="219"/>
      <c r="H70" s="219"/>
      <c r="I70" s="231"/>
      <c r="J70" s="238"/>
      <c r="K70" s="218"/>
      <c r="L70" s="239">
        <v>0</v>
      </c>
      <c r="M70" s="234"/>
      <c r="N70" s="218"/>
      <c r="O70" s="228"/>
    </row>
    <row r="71" spans="1:15" ht="15.75" x14ac:dyDescent="0.25">
      <c r="A71" s="15" t="s">
        <v>86</v>
      </c>
      <c r="B71" s="222"/>
      <c r="C71" s="219"/>
      <c r="D71" s="219"/>
      <c r="E71" s="219"/>
      <c r="F71" s="219"/>
      <c r="G71" s="219"/>
      <c r="H71" s="219"/>
      <c r="I71" s="231"/>
      <c r="J71" s="238"/>
      <c r="K71" s="218"/>
      <c r="L71" s="239">
        <v>0</v>
      </c>
      <c r="M71" s="234">
        <v>320</v>
      </c>
      <c r="N71" s="218"/>
      <c r="O71" s="228"/>
    </row>
    <row r="72" spans="1:15" ht="31.5" x14ac:dyDescent="0.25">
      <c r="A72" s="15" t="s">
        <v>87</v>
      </c>
      <c r="B72" s="222"/>
      <c r="C72" s="219"/>
      <c r="D72" s="219"/>
      <c r="E72" s="219"/>
      <c r="F72" s="219"/>
      <c r="G72" s="219"/>
      <c r="H72" s="219"/>
      <c r="I72" s="231"/>
      <c r="J72" s="238"/>
      <c r="K72" s="218"/>
      <c r="L72" s="239">
        <v>0</v>
      </c>
      <c r="M72" s="234">
        <v>254</v>
      </c>
      <c r="N72" s="218"/>
      <c r="O72" s="228"/>
    </row>
    <row r="73" spans="1:15" ht="32.25" thickBot="1" x14ac:dyDescent="0.3">
      <c r="A73" s="16" t="s">
        <v>88</v>
      </c>
      <c r="B73" s="223"/>
      <c r="C73" s="226"/>
      <c r="D73" s="226"/>
      <c r="E73" s="226"/>
      <c r="F73" s="226"/>
      <c r="G73" s="226"/>
      <c r="H73" s="226"/>
      <c r="I73" s="232"/>
      <c r="J73" s="240"/>
      <c r="K73" s="241"/>
      <c r="L73" s="242">
        <v>0</v>
      </c>
      <c r="M73" s="235"/>
      <c r="N73" s="224"/>
      <c r="O73" s="229"/>
    </row>
    <row r="74" spans="1:15" ht="35.450000000000003" customHeight="1" thickBot="1" x14ac:dyDescent="0.3">
      <c r="A74" s="17" t="s">
        <v>89</v>
      </c>
      <c r="B74" s="54">
        <f>SUM(B11:B73)</f>
        <v>514</v>
      </c>
      <c r="C74" s="54">
        <f t="shared" ref="C74:O74" si="0">SUM(C11:C73)</f>
        <v>376</v>
      </c>
      <c r="D74" s="54">
        <f t="shared" si="0"/>
        <v>12</v>
      </c>
      <c r="E74" s="54">
        <f t="shared" si="0"/>
        <v>0</v>
      </c>
      <c r="F74" s="54">
        <f t="shared" si="0"/>
        <v>845</v>
      </c>
      <c r="G74" s="54">
        <f t="shared" si="0"/>
        <v>1315</v>
      </c>
      <c r="H74" s="54">
        <f t="shared" si="0"/>
        <v>240</v>
      </c>
      <c r="I74" s="118">
        <f t="shared" si="0"/>
        <v>1058</v>
      </c>
      <c r="J74" s="171">
        <f t="shared" si="0"/>
        <v>0</v>
      </c>
      <c r="K74" s="172">
        <f t="shared" si="0"/>
        <v>0</v>
      </c>
      <c r="L74" s="173">
        <f t="shared" si="0"/>
        <v>0</v>
      </c>
      <c r="M74" s="54">
        <f t="shared" si="0"/>
        <v>574</v>
      </c>
      <c r="N74" s="54">
        <f t="shared" si="0"/>
        <v>0</v>
      </c>
      <c r="O74" s="54">
        <f t="shared" si="0"/>
        <v>2583</v>
      </c>
    </row>
  </sheetData>
  <mergeCells count="18">
    <mergeCell ref="A5:A10"/>
    <mergeCell ref="B5:C8"/>
    <mergeCell ref="D5:F8"/>
    <mergeCell ref="B9:B10"/>
    <mergeCell ref="C9:C10"/>
    <mergeCell ref="D9:D10"/>
    <mergeCell ref="E9:E10"/>
    <mergeCell ref="F9:F10"/>
    <mergeCell ref="B2:N2"/>
    <mergeCell ref="B3:N3"/>
    <mergeCell ref="G5:O8"/>
    <mergeCell ref="G9:G10"/>
    <mergeCell ref="H9:H10"/>
    <mergeCell ref="I9:I10"/>
    <mergeCell ref="J9:L9"/>
    <mergeCell ref="M9:M10"/>
    <mergeCell ref="N9:N10"/>
    <mergeCell ref="O9:O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42" zoomScale="98" zoomScaleNormal="60" zoomScaleSheetLayoutView="98" workbookViewId="0">
      <selection activeCell="E57" sqref="E57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5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22"/>
      <c r="C4" s="22"/>
      <c r="D4" s="22"/>
      <c r="E4" s="34"/>
      <c r="F4" s="22"/>
      <c r="G4" s="22"/>
      <c r="H4" s="22"/>
      <c r="I4" s="22"/>
      <c r="J4" s="22"/>
      <c r="K4" s="34"/>
      <c r="L4" s="22"/>
      <c r="M4" s="22"/>
      <c r="N4" s="22"/>
    </row>
    <row r="5" spans="1:15" ht="24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360"/>
      <c r="C11" s="361"/>
      <c r="D11" s="361"/>
      <c r="E11" s="361"/>
      <c r="F11" s="361"/>
      <c r="G11" s="361"/>
      <c r="H11" s="361"/>
      <c r="I11" s="362"/>
      <c r="J11" s="363"/>
      <c r="K11" s="364"/>
      <c r="L11" s="365">
        <f>J11+K11</f>
        <v>0</v>
      </c>
      <c r="M11" s="366"/>
      <c r="N11" s="364"/>
      <c r="O11" s="367">
        <v>13500</v>
      </c>
    </row>
    <row r="12" spans="1:15" ht="15.75" x14ac:dyDescent="0.25">
      <c r="A12" s="15" t="s">
        <v>28</v>
      </c>
      <c r="B12" s="368"/>
      <c r="C12" s="369"/>
      <c r="D12" s="369"/>
      <c r="E12" s="369"/>
      <c r="F12" s="369"/>
      <c r="G12" s="369"/>
      <c r="H12" s="369"/>
      <c r="I12" s="370"/>
      <c r="J12" s="371"/>
      <c r="K12" s="372"/>
      <c r="L12" s="373">
        <f t="shared" ref="L12:L73" si="0">J12+K12</f>
        <v>0</v>
      </c>
      <c r="M12" s="374"/>
      <c r="N12" s="372"/>
      <c r="O12" s="375"/>
    </row>
    <row r="13" spans="1:15" ht="15.75" x14ac:dyDescent="0.25">
      <c r="A13" s="15" t="s">
        <v>29</v>
      </c>
      <c r="B13" s="368"/>
      <c r="C13" s="369"/>
      <c r="D13" s="369"/>
      <c r="E13" s="369"/>
      <c r="F13" s="369"/>
      <c r="G13" s="369"/>
      <c r="H13" s="369"/>
      <c r="I13" s="370"/>
      <c r="J13" s="371"/>
      <c r="K13" s="372"/>
      <c r="L13" s="373">
        <f t="shared" si="0"/>
        <v>0</v>
      </c>
      <c r="M13" s="374"/>
      <c r="N13" s="372"/>
      <c r="O13" s="375"/>
    </row>
    <row r="14" spans="1:15" ht="15.75" x14ac:dyDescent="0.25">
      <c r="A14" s="15" t="s">
        <v>30</v>
      </c>
      <c r="B14" s="368"/>
      <c r="C14" s="369"/>
      <c r="D14" s="369"/>
      <c r="E14" s="369"/>
      <c r="F14" s="369"/>
      <c r="G14" s="369"/>
      <c r="H14" s="369"/>
      <c r="I14" s="370"/>
      <c r="J14" s="371"/>
      <c r="K14" s="372"/>
      <c r="L14" s="373">
        <f t="shared" si="0"/>
        <v>0</v>
      </c>
      <c r="M14" s="374"/>
      <c r="N14" s="372"/>
      <c r="O14" s="375"/>
    </row>
    <row r="15" spans="1:15" ht="15.75" x14ac:dyDescent="0.25">
      <c r="A15" s="15" t="s">
        <v>31</v>
      </c>
      <c r="B15" s="368"/>
      <c r="C15" s="369"/>
      <c r="D15" s="369"/>
      <c r="E15" s="369"/>
      <c r="F15" s="369"/>
      <c r="G15" s="369"/>
      <c r="H15" s="369"/>
      <c r="I15" s="370"/>
      <c r="J15" s="371"/>
      <c r="K15" s="372"/>
      <c r="L15" s="373">
        <f t="shared" si="0"/>
        <v>0</v>
      </c>
      <c r="M15" s="374"/>
      <c r="N15" s="372"/>
      <c r="O15" s="375"/>
    </row>
    <row r="16" spans="1:15" ht="15.75" x14ac:dyDescent="0.25">
      <c r="A16" s="15" t="s">
        <v>32</v>
      </c>
      <c r="B16" s="368"/>
      <c r="C16" s="369"/>
      <c r="D16" s="369"/>
      <c r="E16" s="369"/>
      <c r="F16" s="369"/>
      <c r="G16" s="369"/>
      <c r="H16" s="369"/>
      <c r="I16" s="370"/>
      <c r="J16" s="371"/>
      <c r="K16" s="372"/>
      <c r="L16" s="373">
        <f t="shared" si="0"/>
        <v>0</v>
      </c>
      <c r="M16" s="374"/>
      <c r="N16" s="372"/>
      <c r="O16" s="375"/>
    </row>
    <row r="17" spans="1:15" ht="19.899999999999999" customHeight="1" x14ac:dyDescent="0.25">
      <c r="A17" s="15" t="s">
        <v>33</v>
      </c>
      <c r="B17" s="368"/>
      <c r="C17" s="369"/>
      <c r="D17" s="369"/>
      <c r="E17" s="369"/>
      <c r="F17" s="369"/>
      <c r="G17" s="369"/>
      <c r="H17" s="369"/>
      <c r="I17" s="370"/>
      <c r="J17" s="371"/>
      <c r="K17" s="372"/>
      <c r="L17" s="373">
        <f t="shared" si="0"/>
        <v>0</v>
      </c>
      <c r="M17" s="374"/>
      <c r="N17" s="372"/>
      <c r="O17" s="375"/>
    </row>
    <row r="18" spans="1:15" ht="31.9" customHeight="1" x14ac:dyDescent="0.25">
      <c r="A18" s="15" t="s">
        <v>34</v>
      </c>
      <c r="B18" s="368"/>
      <c r="C18" s="369"/>
      <c r="D18" s="369"/>
      <c r="E18" s="369"/>
      <c r="F18" s="369"/>
      <c r="G18" s="369"/>
      <c r="H18" s="369"/>
      <c r="I18" s="370"/>
      <c r="J18" s="371"/>
      <c r="K18" s="372"/>
      <c r="L18" s="373">
        <f t="shared" si="0"/>
        <v>0</v>
      </c>
      <c r="M18" s="374"/>
      <c r="N18" s="372"/>
      <c r="O18" s="375"/>
    </row>
    <row r="19" spans="1:15" ht="15.75" x14ac:dyDescent="0.25">
      <c r="A19" s="15" t="s">
        <v>35</v>
      </c>
      <c r="B19" s="368"/>
      <c r="C19" s="369"/>
      <c r="D19" s="369"/>
      <c r="E19" s="369"/>
      <c r="F19" s="369"/>
      <c r="G19" s="369"/>
      <c r="H19" s="369"/>
      <c r="I19" s="370"/>
      <c r="J19" s="371"/>
      <c r="K19" s="372"/>
      <c r="L19" s="373">
        <f t="shared" si="0"/>
        <v>0</v>
      </c>
      <c r="M19" s="374"/>
      <c r="N19" s="372"/>
      <c r="O19" s="375"/>
    </row>
    <row r="20" spans="1:15" ht="15.75" x14ac:dyDescent="0.25">
      <c r="A20" s="15" t="s">
        <v>36</v>
      </c>
      <c r="B20" s="368"/>
      <c r="C20" s="369"/>
      <c r="D20" s="369"/>
      <c r="E20" s="369"/>
      <c r="F20" s="369"/>
      <c r="G20" s="369"/>
      <c r="H20" s="369"/>
      <c r="I20" s="370"/>
      <c r="J20" s="371"/>
      <c r="K20" s="372"/>
      <c r="L20" s="373">
        <f t="shared" si="0"/>
        <v>0</v>
      </c>
      <c r="M20" s="374"/>
      <c r="N20" s="372"/>
      <c r="O20" s="375">
        <v>2000</v>
      </c>
    </row>
    <row r="21" spans="1:15" ht="16.149999999999999" customHeight="1" x14ac:dyDescent="0.25">
      <c r="A21" s="15" t="s">
        <v>37</v>
      </c>
      <c r="B21" s="368"/>
      <c r="C21" s="369"/>
      <c r="D21" s="369"/>
      <c r="E21" s="369"/>
      <c r="F21" s="369"/>
      <c r="G21" s="369"/>
      <c r="H21" s="369"/>
      <c r="I21" s="370"/>
      <c r="J21" s="371"/>
      <c r="K21" s="372"/>
      <c r="L21" s="373">
        <f t="shared" si="0"/>
        <v>0</v>
      </c>
      <c r="M21" s="374"/>
      <c r="N21" s="372"/>
      <c r="O21" s="375">
        <v>1000</v>
      </c>
    </row>
    <row r="22" spans="1:15" ht="16.149999999999999" customHeight="1" x14ac:dyDescent="0.25">
      <c r="A22" s="15" t="s">
        <v>38</v>
      </c>
      <c r="B22" s="368"/>
      <c r="C22" s="369"/>
      <c r="D22" s="369"/>
      <c r="E22" s="369"/>
      <c r="F22" s="369"/>
      <c r="G22" s="369"/>
      <c r="H22" s="369"/>
      <c r="I22" s="370"/>
      <c r="J22" s="371"/>
      <c r="K22" s="372"/>
      <c r="L22" s="373">
        <f t="shared" si="0"/>
        <v>0</v>
      </c>
      <c r="M22" s="374"/>
      <c r="N22" s="372"/>
      <c r="O22" s="375">
        <v>500</v>
      </c>
    </row>
    <row r="23" spans="1:15" ht="19.149999999999999" customHeight="1" x14ac:dyDescent="0.25">
      <c r="A23" s="15" t="s">
        <v>39</v>
      </c>
      <c r="B23" s="368"/>
      <c r="C23" s="369"/>
      <c r="D23" s="369"/>
      <c r="E23" s="369"/>
      <c r="F23" s="369"/>
      <c r="G23" s="369"/>
      <c r="H23" s="369"/>
      <c r="I23" s="370"/>
      <c r="J23" s="371"/>
      <c r="K23" s="372"/>
      <c r="L23" s="373">
        <f t="shared" si="0"/>
        <v>0</v>
      </c>
      <c r="M23" s="374"/>
      <c r="N23" s="372"/>
      <c r="O23" s="375"/>
    </row>
    <row r="24" spans="1:15" ht="15.75" x14ac:dyDescent="0.25">
      <c r="A24" s="15" t="s">
        <v>40</v>
      </c>
      <c r="B24" s="368"/>
      <c r="C24" s="369"/>
      <c r="D24" s="369"/>
      <c r="E24" s="369"/>
      <c r="F24" s="369"/>
      <c r="G24" s="369"/>
      <c r="H24" s="369"/>
      <c r="I24" s="370"/>
      <c r="J24" s="371"/>
      <c r="K24" s="372"/>
      <c r="L24" s="373">
        <f t="shared" si="0"/>
        <v>0</v>
      </c>
      <c r="M24" s="374"/>
      <c r="N24" s="372"/>
      <c r="O24" s="375"/>
    </row>
    <row r="25" spans="1:15" ht="15.75" x14ac:dyDescent="0.25">
      <c r="A25" s="15" t="s">
        <v>41</v>
      </c>
      <c r="B25" s="368"/>
      <c r="C25" s="369"/>
      <c r="D25" s="369"/>
      <c r="E25" s="369"/>
      <c r="F25" s="369"/>
      <c r="G25" s="369"/>
      <c r="H25" s="369"/>
      <c r="I25" s="370"/>
      <c r="J25" s="371"/>
      <c r="K25" s="372"/>
      <c r="L25" s="373">
        <f t="shared" si="0"/>
        <v>0</v>
      </c>
      <c r="M25" s="374"/>
      <c r="N25" s="372"/>
      <c r="O25" s="375">
        <v>3500</v>
      </c>
    </row>
    <row r="26" spans="1:15" ht="31.5" x14ac:dyDescent="0.25">
      <c r="A26" s="15" t="s">
        <v>42</v>
      </c>
      <c r="B26" s="368"/>
      <c r="C26" s="369"/>
      <c r="D26" s="369"/>
      <c r="E26" s="369"/>
      <c r="F26" s="369"/>
      <c r="G26" s="369"/>
      <c r="H26" s="369"/>
      <c r="I26" s="370"/>
      <c r="J26" s="371"/>
      <c r="K26" s="372"/>
      <c r="L26" s="373">
        <f t="shared" si="0"/>
        <v>0</v>
      </c>
      <c r="M26" s="374"/>
      <c r="N26" s="372"/>
      <c r="O26" s="375"/>
    </row>
    <row r="27" spans="1:15" ht="24" customHeight="1" x14ac:dyDescent="0.25">
      <c r="A27" s="15" t="s">
        <v>43</v>
      </c>
      <c r="B27" s="368"/>
      <c r="C27" s="369"/>
      <c r="D27" s="369"/>
      <c r="E27" s="369"/>
      <c r="F27" s="369"/>
      <c r="G27" s="369"/>
      <c r="H27" s="369"/>
      <c r="I27" s="370"/>
      <c r="J27" s="371"/>
      <c r="K27" s="372"/>
      <c r="L27" s="373">
        <f t="shared" si="0"/>
        <v>0</v>
      </c>
      <c r="M27" s="374"/>
      <c r="N27" s="372"/>
      <c r="O27" s="375"/>
    </row>
    <row r="28" spans="1:15" ht="15.75" x14ac:dyDescent="0.25">
      <c r="A28" s="15" t="s">
        <v>44</v>
      </c>
      <c r="B28" s="368"/>
      <c r="C28" s="369"/>
      <c r="D28" s="369"/>
      <c r="E28" s="369"/>
      <c r="F28" s="369"/>
      <c r="G28" s="369"/>
      <c r="H28" s="369"/>
      <c r="I28" s="370"/>
      <c r="J28" s="371"/>
      <c r="K28" s="372"/>
      <c r="L28" s="373">
        <f t="shared" si="0"/>
        <v>0</v>
      </c>
      <c r="M28" s="374"/>
      <c r="N28" s="372"/>
      <c r="O28" s="375"/>
    </row>
    <row r="29" spans="1:15" ht="31.5" x14ac:dyDescent="0.25">
      <c r="A29" s="15" t="s">
        <v>45</v>
      </c>
      <c r="B29" s="368"/>
      <c r="C29" s="369"/>
      <c r="D29" s="369"/>
      <c r="E29" s="369"/>
      <c r="F29" s="369"/>
      <c r="G29" s="369"/>
      <c r="H29" s="369"/>
      <c r="I29" s="370"/>
      <c r="J29" s="371"/>
      <c r="K29" s="372"/>
      <c r="L29" s="373">
        <f t="shared" si="0"/>
        <v>0</v>
      </c>
      <c r="M29" s="374"/>
      <c r="N29" s="372"/>
      <c r="O29" s="375"/>
    </row>
    <row r="30" spans="1:15" ht="15.75" x14ac:dyDescent="0.25">
      <c r="A30" s="15" t="s">
        <v>46</v>
      </c>
      <c r="B30" s="368"/>
      <c r="C30" s="369"/>
      <c r="D30" s="369"/>
      <c r="E30" s="369"/>
      <c r="F30" s="369"/>
      <c r="G30" s="369"/>
      <c r="H30" s="369"/>
      <c r="I30" s="370"/>
      <c r="J30" s="371"/>
      <c r="K30" s="372"/>
      <c r="L30" s="373">
        <f t="shared" si="0"/>
        <v>0</v>
      </c>
      <c r="M30" s="374"/>
      <c r="N30" s="372"/>
      <c r="O30" s="375"/>
    </row>
    <row r="31" spans="1:15" ht="19.899999999999999" customHeight="1" x14ac:dyDescent="0.25">
      <c r="A31" s="15" t="s">
        <v>47</v>
      </c>
      <c r="B31" s="368"/>
      <c r="C31" s="369"/>
      <c r="D31" s="369"/>
      <c r="E31" s="369"/>
      <c r="F31" s="369"/>
      <c r="G31" s="369"/>
      <c r="H31" s="369"/>
      <c r="I31" s="370"/>
      <c r="J31" s="371"/>
      <c r="K31" s="372"/>
      <c r="L31" s="373">
        <f t="shared" si="0"/>
        <v>0</v>
      </c>
      <c r="M31" s="374"/>
      <c r="N31" s="372"/>
      <c r="O31" s="375"/>
    </row>
    <row r="32" spans="1:15" ht="15.75" x14ac:dyDescent="0.25">
      <c r="A32" s="15" t="s">
        <v>48</v>
      </c>
      <c r="B32" s="368"/>
      <c r="C32" s="369"/>
      <c r="D32" s="369"/>
      <c r="E32" s="369"/>
      <c r="F32" s="369"/>
      <c r="G32" s="369"/>
      <c r="H32" s="369"/>
      <c r="I32" s="370"/>
      <c r="J32" s="371"/>
      <c r="K32" s="372"/>
      <c r="L32" s="373">
        <f t="shared" si="0"/>
        <v>0</v>
      </c>
      <c r="M32" s="374"/>
      <c r="N32" s="372"/>
      <c r="O32" s="375"/>
    </row>
    <row r="33" spans="1:15" ht="18.600000000000001" customHeight="1" x14ac:dyDescent="0.25">
      <c r="A33" s="15" t="s">
        <v>49</v>
      </c>
      <c r="B33" s="368"/>
      <c r="C33" s="369"/>
      <c r="D33" s="369"/>
      <c r="E33" s="369"/>
      <c r="F33" s="369"/>
      <c r="G33" s="369"/>
      <c r="H33" s="369"/>
      <c r="I33" s="370"/>
      <c r="J33" s="371"/>
      <c r="K33" s="372"/>
      <c r="L33" s="373">
        <f t="shared" si="0"/>
        <v>0</v>
      </c>
      <c r="M33" s="374"/>
      <c r="N33" s="372"/>
      <c r="O33" s="375"/>
    </row>
    <row r="34" spans="1:15" ht="16.149999999999999" customHeight="1" x14ac:dyDescent="0.25">
      <c r="A34" s="15" t="s">
        <v>50</v>
      </c>
      <c r="B34" s="368"/>
      <c r="C34" s="369"/>
      <c r="D34" s="369"/>
      <c r="E34" s="369"/>
      <c r="F34" s="369"/>
      <c r="G34" s="369"/>
      <c r="H34" s="369"/>
      <c r="I34" s="370"/>
      <c r="J34" s="371"/>
      <c r="K34" s="372"/>
      <c r="L34" s="373">
        <f t="shared" si="0"/>
        <v>0</v>
      </c>
      <c r="M34" s="374"/>
      <c r="N34" s="372"/>
      <c r="O34" s="375"/>
    </row>
    <row r="35" spans="1:15" ht="15.75" x14ac:dyDescent="0.25">
      <c r="A35" s="15" t="s">
        <v>51</v>
      </c>
      <c r="B35" s="368"/>
      <c r="C35" s="369"/>
      <c r="D35" s="369"/>
      <c r="E35" s="369"/>
      <c r="F35" s="369"/>
      <c r="G35" s="369"/>
      <c r="H35" s="369"/>
      <c r="I35" s="370"/>
      <c r="J35" s="371"/>
      <c r="K35" s="372"/>
      <c r="L35" s="373">
        <f t="shared" si="0"/>
        <v>0</v>
      </c>
      <c r="M35" s="374"/>
      <c r="N35" s="372"/>
      <c r="O35" s="375"/>
    </row>
    <row r="36" spans="1:15" ht="15.75" x14ac:dyDescent="0.25">
      <c r="A36" s="15" t="s">
        <v>52</v>
      </c>
      <c r="B36" s="368"/>
      <c r="C36" s="369"/>
      <c r="D36" s="369"/>
      <c r="E36" s="369"/>
      <c r="F36" s="369"/>
      <c r="G36" s="369"/>
      <c r="H36" s="369"/>
      <c r="I36" s="370"/>
      <c r="J36" s="371"/>
      <c r="K36" s="372"/>
      <c r="L36" s="373">
        <f t="shared" si="0"/>
        <v>0</v>
      </c>
      <c r="M36" s="374"/>
      <c r="N36" s="372"/>
      <c r="O36" s="375"/>
    </row>
    <row r="37" spans="1:15" ht="19.899999999999999" customHeight="1" x14ac:dyDescent="0.25">
      <c r="A37" s="15" t="s">
        <v>53</v>
      </c>
      <c r="B37" s="368"/>
      <c r="C37" s="369"/>
      <c r="D37" s="369"/>
      <c r="E37" s="369"/>
      <c r="F37" s="369"/>
      <c r="G37" s="369"/>
      <c r="H37" s="369"/>
      <c r="I37" s="370"/>
      <c r="J37" s="371"/>
      <c r="K37" s="372"/>
      <c r="L37" s="373">
        <f t="shared" si="0"/>
        <v>0</v>
      </c>
      <c r="M37" s="374"/>
      <c r="N37" s="372"/>
      <c r="O37" s="375"/>
    </row>
    <row r="38" spans="1:15" ht="15.75" x14ac:dyDescent="0.25">
      <c r="A38" s="15" t="s">
        <v>54</v>
      </c>
      <c r="B38" s="368"/>
      <c r="C38" s="369"/>
      <c r="D38" s="369"/>
      <c r="E38" s="369"/>
      <c r="F38" s="369"/>
      <c r="G38" s="369"/>
      <c r="H38" s="369"/>
      <c r="I38" s="370"/>
      <c r="J38" s="371"/>
      <c r="K38" s="372"/>
      <c r="L38" s="373">
        <f t="shared" si="0"/>
        <v>0</v>
      </c>
      <c r="M38" s="374"/>
      <c r="N38" s="372"/>
      <c r="O38" s="375"/>
    </row>
    <row r="39" spans="1:15" ht="31.5" x14ac:dyDescent="0.25">
      <c r="A39" s="15" t="s">
        <v>55</v>
      </c>
      <c r="B39" s="368"/>
      <c r="C39" s="369"/>
      <c r="D39" s="369"/>
      <c r="E39" s="369"/>
      <c r="F39" s="369"/>
      <c r="G39" s="369"/>
      <c r="H39" s="369"/>
      <c r="I39" s="370"/>
      <c r="J39" s="371"/>
      <c r="K39" s="372"/>
      <c r="L39" s="373">
        <f t="shared" si="0"/>
        <v>0</v>
      </c>
      <c r="M39" s="374"/>
      <c r="N39" s="372"/>
      <c r="O39" s="375"/>
    </row>
    <row r="40" spans="1:15" ht="15.75" x14ac:dyDescent="0.25">
      <c r="A40" s="15" t="s">
        <v>56</v>
      </c>
      <c r="B40" s="368"/>
      <c r="C40" s="369"/>
      <c r="D40" s="369"/>
      <c r="E40" s="369"/>
      <c r="F40" s="369"/>
      <c r="G40" s="369"/>
      <c r="H40" s="369"/>
      <c r="I40" s="370"/>
      <c r="J40" s="371"/>
      <c r="K40" s="372"/>
      <c r="L40" s="373">
        <f t="shared" si="0"/>
        <v>0</v>
      </c>
      <c r="M40" s="374"/>
      <c r="N40" s="372"/>
      <c r="O40" s="375"/>
    </row>
    <row r="41" spans="1:15" ht="15.75" x14ac:dyDescent="0.25">
      <c r="A41" s="15" t="s">
        <v>57</v>
      </c>
      <c r="B41" s="368"/>
      <c r="C41" s="369"/>
      <c r="D41" s="369"/>
      <c r="E41" s="369"/>
      <c r="F41" s="369"/>
      <c r="G41" s="369"/>
      <c r="H41" s="369"/>
      <c r="I41" s="370"/>
      <c r="J41" s="371"/>
      <c r="K41" s="372"/>
      <c r="L41" s="373">
        <f t="shared" si="0"/>
        <v>0</v>
      </c>
      <c r="M41" s="374"/>
      <c r="N41" s="372"/>
      <c r="O41" s="375">
        <v>4490</v>
      </c>
    </row>
    <row r="42" spans="1:15" ht="15.6" customHeight="1" x14ac:dyDescent="0.25">
      <c r="A42" s="15" t="s">
        <v>58</v>
      </c>
      <c r="B42" s="368"/>
      <c r="C42" s="369"/>
      <c r="D42" s="369"/>
      <c r="E42" s="369"/>
      <c r="F42" s="369"/>
      <c r="G42" s="369"/>
      <c r="H42" s="369"/>
      <c r="I42" s="370"/>
      <c r="J42" s="371"/>
      <c r="K42" s="372"/>
      <c r="L42" s="373">
        <f t="shared" si="0"/>
        <v>0</v>
      </c>
      <c r="M42" s="374"/>
      <c r="N42" s="372"/>
      <c r="O42" s="375"/>
    </row>
    <row r="43" spans="1:15" ht="15.75" x14ac:dyDescent="0.25">
      <c r="A43" s="15" t="s">
        <v>59</v>
      </c>
      <c r="B43" s="368"/>
      <c r="C43" s="369"/>
      <c r="D43" s="369"/>
      <c r="E43" s="369"/>
      <c r="F43" s="369"/>
      <c r="G43" s="369"/>
      <c r="H43" s="369"/>
      <c r="I43" s="370"/>
      <c r="J43" s="371"/>
      <c r="K43" s="372"/>
      <c r="L43" s="373">
        <f t="shared" si="0"/>
        <v>0</v>
      </c>
      <c r="M43" s="374"/>
      <c r="N43" s="372"/>
      <c r="O43" s="375">
        <v>6000</v>
      </c>
    </row>
    <row r="44" spans="1:15" ht="15.75" x14ac:dyDescent="0.25">
      <c r="A44" s="15" t="s">
        <v>60</v>
      </c>
      <c r="B44" s="368"/>
      <c r="C44" s="369"/>
      <c r="D44" s="369"/>
      <c r="E44" s="369"/>
      <c r="F44" s="369"/>
      <c r="G44" s="369"/>
      <c r="H44" s="369"/>
      <c r="I44" s="370"/>
      <c r="J44" s="371"/>
      <c r="K44" s="372"/>
      <c r="L44" s="373">
        <f t="shared" si="0"/>
        <v>0</v>
      </c>
      <c r="M44" s="374"/>
      <c r="N44" s="372"/>
      <c r="O44" s="375"/>
    </row>
    <row r="45" spans="1:15" ht="15.75" x14ac:dyDescent="0.25">
      <c r="A45" s="15" t="s">
        <v>61</v>
      </c>
      <c r="B45" s="368">
        <v>11612</v>
      </c>
      <c r="C45" s="369"/>
      <c r="D45" s="369">
        <v>123</v>
      </c>
      <c r="E45" s="369">
        <v>228</v>
      </c>
      <c r="F45" s="369"/>
      <c r="G45" s="369"/>
      <c r="H45" s="369"/>
      <c r="I45" s="370">
        <v>3000</v>
      </c>
      <c r="J45" s="371"/>
      <c r="K45" s="372"/>
      <c r="L45" s="373">
        <f t="shared" si="0"/>
        <v>0</v>
      </c>
      <c r="M45" s="374"/>
      <c r="N45" s="372"/>
      <c r="O45" s="375">
        <v>3327</v>
      </c>
    </row>
    <row r="46" spans="1:15" ht="15" customHeight="1" x14ac:dyDescent="0.25">
      <c r="A46" s="15" t="s">
        <v>62</v>
      </c>
      <c r="B46" s="368"/>
      <c r="C46" s="369"/>
      <c r="D46" s="369"/>
      <c r="E46" s="369"/>
      <c r="F46" s="369"/>
      <c r="G46" s="369"/>
      <c r="H46" s="369"/>
      <c r="I46" s="370"/>
      <c r="J46" s="371"/>
      <c r="K46" s="372">
        <v>1545</v>
      </c>
      <c r="L46" s="373">
        <f t="shared" si="0"/>
        <v>1545</v>
      </c>
      <c r="M46" s="374"/>
      <c r="N46" s="372"/>
      <c r="O46" s="375"/>
    </row>
    <row r="47" spans="1:15" ht="18" customHeight="1" x14ac:dyDescent="0.25">
      <c r="A47" s="15" t="s">
        <v>63</v>
      </c>
      <c r="B47" s="368"/>
      <c r="C47" s="369"/>
      <c r="D47" s="369"/>
      <c r="E47" s="369"/>
      <c r="F47" s="369"/>
      <c r="G47" s="369"/>
      <c r="H47" s="369"/>
      <c r="I47" s="370"/>
      <c r="J47" s="371"/>
      <c r="K47" s="372"/>
      <c r="L47" s="373">
        <f t="shared" si="0"/>
        <v>0</v>
      </c>
      <c r="M47" s="374"/>
      <c r="N47" s="372"/>
      <c r="O47" s="375"/>
    </row>
    <row r="48" spans="1:15" ht="19.899999999999999" customHeight="1" x14ac:dyDescent="0.25">
      <c r="A48" s="15" t="s">
        <v>64</v>
      </c>
      <c r="B48" s="368"/>
      <c r="C48" s="369"/>
      <c r="D48" s="369"/>
      <c r="E48" s="369"/>
      <c r="F48" s="369"/>
      <c r="G48" s="369"/>
      <c r="H48" s="369"/>
      <c r="I48" s="370"/>
      <c r="J48" s="371"/>
      <c r="K48" s="372"/>
      <c r="L48" s="373">
        <f t="shared" si="0"/>
        <v>0</v>
      </c>
      <c r="M48" s="374"/>
      <c r="N48" s="372"/>
      <c r="O48" s="375"/>
    </row>
    <row r="49" spans="1:15" ht="29.45" customHeight="1" x14ac:dyDescent="0.25">
      <c r="A49" s="15" t="s">
        <v>93</v>
      </c>
      <c r="B49" s="368"/>
      <c r="C49" s="369"/>
      <c r="D49" s="369"/>
      <c r="E49" s="369"/>
      <c r="F49" s="369"/>
      <c r="G49" s="369"/>
      <c r="H49" s="369"/>
      <c r="I49" s="370"/>
      <c r="J49" s="371"/>
      <c r="K49" s="372"/>
      <c r="L49" s="373">
        <f t="shared" si="0"/>
        <v>0</v>
      </c>
      <c r="M49" s="374"/>
      <c r="N49" s="372"/>
      <c r="O49" s="375"/>
    </row>
    <row r="50" spans="1:15" ht="19.899999999999999" customHeight="1" x14ac:dyDescent="0.25">
      <c r="A50" s="15" t="s">
        <v>65</v>
      </c>
      <c r="B50" s="368"/>
      <c r="C50" s="369"/>
      <c r="D50" s="369"/>
      <c r="E50" s="369"/>
      <c r="F50" s="369"/>
      <c r="G50" s="369"/>
      <c r="H50" s="369"/>
      <c r="I50" s="370"/>
      <c r="J50" s="371"/>
      <c r="K50" s="372"/>
      <c r="L50" s="373">
        <f t="shared" si="0"/>
        <v>0</v>
      </c>
      <c r="M50" s="374"/>
      <c r="N50" s="372"/>
      <c r="O50" s="375"/>
    </row>
    <row r="51" spans="1:15" ht="19.899999999999999" customHeight="1" x14ac:dyDescent="0.25">
      <c r="A51" s="15" t="s">
        <v>66</v>
      </c>
      <c r="B51" s="368"/>
      <c r="C51" s="369"/>
      <c r="D51" s="369"/>
      <c r="E51" s="369"/>
      <c r="F51" s="369"/>
      <c r="G51" s="369"/>
      <c r="H51" s="369"/>
      <c r="I51" s="370"/>
      <c r="J51" s="371"/>
      <c r="K51" s="372"/>
      <c r="L51" s="373">
        <f t="shared" si="0"/>
        <v>0</v>
      </c>
      <c r="M51" s="374"/>
      <c r="N51" s="372"/>
      <c r="O51" s="375"/>
    </row>
    <row r="52" spans="1:15" ht="15.75" x14ac:dyDescent="0.25">
      <c r="A52" s="15" t="s">
        <v>67</v>
      </c>
      <c r="B52" s="368"/>
      <c r="C52" s="369"/>
      <c r="D52" s="369"/>
      <c r="E52" s="369"/>
      <c r="F52" s="369"/>
      <c r="G52" s="369"/>
      <c r="H52" s="369"/>
      <c r="I52" s="370"/>
      <c r="J52" s="371"/>
      <c r="K52" s="372"/>
      <c r="L52" s="373">
        <f t="shared" si="0"/>
        <v>0</v>
      </c>
      <c r="M52" s="374"/>
      <c r="N52" s="372"/>
      <c r="O52" s="375"/>
    </row>
    <row r="53" spans="1:15" ht="15.75" x14ac:dyDescent="0.25">
      <c r="A53" s="15" t="s">
        <v>68</v>
      </c>
      <c r="B53" s="368"/>
      <c r="C53" s="369"/>
      <c r="D53" s="369"/>
      <c r="E53" s="369"/>
      <c r="F53" s="369"/>
      <c r="G53" s="369"/>
      <c r="H53" s="369"/>
      <c r="I53" s="370"/>
      <c r="J53" s="371"/>
      <c r="K53" s="372"/>
      <c r="L53" s="373">
        <f t="shared" si="0"/>
        <v>0</v>
      </c>
      <c r="M53" s="374"/>
      <c r="N53" s="372"/>
      <c r="O53" s="375"/>
    </row>
    <row r="54" spans="1:15" ht="15.75" x14ac:dyDescent="0.25">
      <c r="A54" s="15" t="s">
        <v>69</v>
      </c>
      <c r="B54" s="368"/>
      <c r="C54" s="369"/>
      <c r="D54" s="369"/>
      <c r="E54" s="369"/>
      <c r="F54" s="369"/>
      <c r="G54" s="369"/>
      <c r="H54" s="369"/>
      <c r="I54" s="370"/>
      <c r="J54" s="371"/>
      <c r="K54" s="372"/>
      <c r="L54" s="373">
        <f t="shared" si="0"/>
        <v>0</v>
      </c>
      <c r="M54" s="374"/>
      <c r="N54" s="372"/>
      <c r="O54" s="375"/>
    </row>
    <row r="55" spans="1:15" ht="31.5" x14ac:dyDescent="0.25">
      <c r="A55" s="15" t="s">
        <v>70</v>
      </c>
      <c r="B55" s="368"/>
      <c r="C55" s="369"/>
      <c r="D55" s="369"/>
      <c r="E55" s="369"/>
      <c r="F55" s="369"/>
      <c r="G55" s="369"/>
      <c r="H55" s="369"/>
      <c r="I55" s="370"/>
      <c r="J55" s="371"/>
      <c r="K55" s="372"/>
      <c r="L55" s="373">
        <f t="shared" si="0"/>
        <v>0</v>
      </c>
      <c r="M55" s="374"/>
      <c r="N55" s="372"/>
      <c r="O55" s="375"/>
    </row>
    <row r="56" spans="1:15" ht="15.75" x14ac:dyDescent="0.25">
      <c r="A56" s="15" t="s">
        <v>71</v>
      </c>
      <c r="B56" s="368"/>
      <c r="C56" s="369"/>
      <c r="D56" s="369"/>
      <c r="E56" s="369"/>
      <c r="F56" s="369"/>
      <c r="G56" s="369"/>
      <c r="H56" s="369"/>
      <c r="I56" s="370"/>
      <c r="J56" s="371"/>
      <c r="K56" s="372"/>
      <c r="L56" s="373">
        <f t="shared" si="0"/>
        <v>0</v>
      </c>
      <c r="M56" s="374"/>
      <c r="N56" s="372"/>
      <c r="O56" s="375">
        <v>2500</v>
      </c>
    </row>
    <row r="57" spans="1:15" ht="15.75" x14ac:dyDescent="0.25">
      <c r="A57" s="15" t="s">
        <v>72</v>
      </c>
      <c r="B57" s="368"/>
      <c r="C57" s="369"/>
      <c r="D57" s="369"/>
      <c r="E57" s="369"/>
      <c r="F57" s="369"/>
      <c r="G57" s="369"/>
      <c r="H57" s="369"/>
      <c r="I57" s="370"/>
      <c r="J57" s="371"/>
      <c r="K57" s="372"/>
      <c r="L57" s="373">
        <f t="shared" si="0"/>
        <v>0</v>
      </c>
      <c r="M57" s="374"/>
      <c r="N57" s="372"/>
      <c r="O57" s="375">
        <v>1000</v>
      </c>
    </row>
    <row r="58" spans="1:15" ht="15.75" x14ac:dyDescent="0.25">
      <c r="A58" s="15" t="s">
        <v>73</v>
      </c>
      <c r="B58" s="368"/>
      <c r="C58" s="369"/>
      <c r="D58" s="369"/>
      <c r="E58" s="369"/>
      <c r="F58" s="369"/>
      <c r="G58" s="369"/>
      <c r="H58" s="369"/>
      <c r="I58" s="370"/>
      <c r="J58" s="371"/>
      <c r="K58" s="372"/>
      <c r="L58" s="373">
        <f t="shared" si="0"/>
        <v>0</v>
      </c>
      <c r="M58" s="374"/>
      <c r="N58" s="372"/>
      <c r="O58" s="375"/>
    </row>
    <row r="59" spans="1:15" ht="15.75" x14ac:dyDescent="0.25">
      <c r="A59" s="15" t="s">
        <v>74</v>
      </c>
      <c r="B59" s="368"/>
      <c r="C59" s="369"/>
      <c r="D59" s="369"/>
      <c r="E59" s="369"/>
      <c r="F59" s="369"/>
      <c r="G59" s="369"/>
      <c r="H59" s="369"/>
      <c r="I59" s="370"/>
      <c r="J59" s="371"/>
      <c r="K59" s="372"/>
      <c r="L59" s="373">
        <f t="shared" si="0"/>
        <v>0</v>
      </c>
      <c r="M59" s="374"/>
      <c r="N59" s="372"/>
      <c r="O59" s="375"/>
    </row>
    <row r="60" spans="1:15" ht="31.5" x14ac:dyDescent="0.25">
      <c r="A60" s="15" t="s">
        <v>75</v>
      </c>
      <c r="B60" s="368"/>
      <c r="C60" s="369"/>
      <c r="D60" s="369"/>
      <c r="E60" s="369"/>
      <c r="F60" s="369"/>
      <c r="G60" s="369"/>
      <c r="H60" s="369"/>
      <c r="I60" s="370"/>
      <c r="J60" s="371"/>
      <c r="K60" s="372"/>
      <c r="L60" s="373">
        <f t="shared" si="0"/>
        <v>0</v>
      </c>
      <c r="M60" s="374"/>
      <c r="N60" s="372"/>
      <c r="O60" s="375"/>
    </row>
    <row r="61" spans="1:15" ht="15.75" x14ac:dyDescent="0.25">
      <c r="A61" s="15" t="s">
        <v>76</v>
      </c>
      <c r="B61" s="368"/>
      <c r="C61" s="369"/>
      <c r="D61" s="369"/>
      <c r="E61" s="369"/>
      <c r="F61" s="369"/>
      <c r="G61" s="369"/>
      <c r="H61" s="369"/>
      <c r="I61" s="370"/>
      <c r="J61" s="371"/>
      <c r="K61" s="372"/>
      <c r="L61" s="373">
        <f t="shared" si="0"/>
        <v>0</v>
      </c>
      <c r="M61" s="374"/>
      <c r="N61" s="372"/>
      <c r="O61" s="375"/>
    </row>
    <row r="62" spans="1:15" ht="15.75" x14ac:dyDescent="0.25">
      <c r="A62" s="15" t="s">
        <v>77</v>
      </c>
      <c r="B62" s="368"/>
      <c r="C62" s="369">
        <v>1710</v>
      </c>
      <c r="D62" s="369"/>
      <c r="E62" s="369"/>
      <c r="F62" s="369">
        <v>10022</v>
      </c>
      <c r="G62" s="369">
        <v>11048</v>
      </c>
      <c r="H62" s="369">
        <v>3007</v>
      </c>
      <c r="I62" s="370">
        <v>4065</v>
      </c>
      <c r="J62" s="371"/>
      <c r="K62" s="372"/>
      <c r="L62" s="373">
        <f t="shared" si="0"/>
        <v>0</v>
      </c>
      <c r="M62" s="374"/>
      <c r="N62" s="372"/>
      <c r="O62" s="375"/>
    </row>
    <row r="63" spans="1:15" ht="19.899999999999999" customHeight="1" x14ac:dyDescent="0.25">
      <c r="A63" s="15" t="s">
        <v>78</v>
      </c>
      <c r="B63" s="368"/>
      <c r="C63" s="369"/>
      <c r="D63" s="369"/>
      <c r="E63" s="369"/>
      <c r="F63" s="369"/>
      <c r="G63" s="369"/>
      <c r="H63" s="369"/>
      <c r="I63" s="370"/>
      <c r="J63" s="371"/>
      <c r="K63" s="372"/>
      <c r="L63" s="373">
        <f t="shared" si="0"/>
        <v>0</v>
      </c>
      <c r="M63" s="374"/>
      <c r="N63" s="372"/>
      <c r="O63" s="375"/>
    </row>
    <row r="64" spans="1:15" ht="15.75" x14ac:dyDescent="0.25">
      <c r="A64" s="15" t="s">
        <v>79</v>
      </c>
      <c r="B64" s="368"/>
      <c r="C64" s="369"/>
      <c r="D64" s="369"/>
      <c r="E64" s="369"/>
      <c r="F64" s="369"/>
      <c r="G64" s="369"/>
      <c r="H64" s="369"/>
      <c r="I64" s="370"/>
      <c r="J64" s="371"/>
      <c r="K64" s="372"/>
      <c r="L64" s="373">
        <f t="shared" si="0"/>
        <v>0</v>
      </c>
      <c r="M64" s="374"/>
      <c r="N64" s="372"/>
      <c r="O64" s="375"/>
    </row>
    <row r="65" spans="1:15" ht="15.75" x14ac:dyDescent="0.25">
      <c r="A65" s="15" t="s">
        <v>80</v>
      </c>
      <c r="B65" s="368"/>
      <c r="C65" s="369"/>
      <c r="D65" s="369"/>
      <c r="E65" s="369"/>
      <c r="F65" s="369"/>
      <c r="G65" s="369"/>
      <c r="H65" s="369"/>
      <c r="I65" s="370"/>
      <c r="J65" s="371"/>
      <c r="K65" s="372"/>
      <c r="L65" s="373">
        <f t="shared" si="0"/>
        <v>0</v>
      </c>
      <c r="M65" s="374"/>
      <c r="N65" s="372"/>
      <c r="O65" s="375">
        <v>1000</v>
      </c>
    </row>
    <row r="66" spans="1:15" ht="31.5" x14ac:dyDescent="0.25">
      <c r="A66" s="15" t="s">
        <v>81</v>
      </c>
      <c r="B66" s="368"/>
      <c r="C66" s="369"/>
      <c r="D66" s="369"/>
      <c r="E66" s="369"/>
      <c r="F66" s="369"/>
      <c r="G66" s="369"/>
      <c r="H66" s="369"/>
      <c r="I66" s="370"/>
      <c r="J66" s="371"/>
      <c r="K66" s="372"/>
      <c r="L66" s="373">
        <f t="shared" si="0"/>
        <v>0</v>
      </c>
      <c r="M66" s="374"/>
      <c r="N66" s="372"/>
      <c r="O66" s="375"/>
    </row>
    <row r="67" spans="1:15" ht="15.75" x14ac:dyDescent="0.25">
      <c r="A67" s="15" t="s">
        <v>82</v>
      </c>
      <c r="B67" s="368"/>
      <c r="C67" s="369"/>
      <c r="D67" s="369"/>
      <c r="E67" s="369"/>
      <c r="F67" s="369"/>
      <c r="G67" s="369"/>
      <c r="H67" s="369"/>
      <c r="I67" s="370"/>
      <c r="J67" s="371"/>
      <c r="K67" s="372"/>
      <c r="L67" s="373">
        <f t="shared" si="0"/>
        <v>0</v>
      </c>
      <c r="M67" s="374"/>
      <c r="N67" s="372"/>
      <c r="O67" s="375">
        <v>1000</v>
      </c>
    </row>
    <row r="68" spans="1:15" ht="15.75" x14ac:dyDescent="0.25">
      <c r="A68" s="15" t="s">
        <v>83</v>
      </c>
      <c r="B68" s="368"/>
      <c r="C68" s="369"/>
      <c r="D68" s="369"/>
      <c r="E68" s="369"/>
      <c r="F68" s="369"/>
      <c r="G68" s="369"/>
      <c r="H68" s="369"/>
      <c r="I68" s="370"/>
      <c r="J68" s="371"/>
      <c r="K68" s="372"/>
      <c r="L68" s="373">
        <f t="shared" si="0"/>
        <v>0</v>
      </c>
      <c r="M68" s="374"/>
      <c r="N68" s="372"/>
      <c r="O68" s="375">
        <v>4000</v>
      </c>
    </row>
    <row r="69" spans="1:15" ht="21" customHeight="1" x14ac:dyDescent="0.25">
      <c r="A69" s="15" t="s">
        <v>84</v>
      </c>
      <c r="B69" s="368"/>
      <c r="C69" s="369"/>
      <c r="D69" s="369"/>
      <c r="E69" s="369"/>
      <c r="F69" s="369"/>
      <c r="G69" s="369"/>
      <c r="H69" s="369"/>
      <c r="I69" s="370"/>
      <c r="J69" s="371"/>
      <c r="K69" s="372"/>
      <c r="L69" s="373">
        <f t="shared" si="0"/>
        <v>0</v>
      </c>
      <c r="M69" s="374"/>
      <c r="N69" s="372"/>
      <c r="O69" s="375"/>
    </row>
    <row r="70" spans="1:15" ht="15.75" x14ac:dyDescent="0.25">
      <c r="A70" s="15" t="s">
        <v>85</v>
      </c>
      <c r="B70" s="368"/>
      <c r="C70" s="369"/>
      <c r="D70" s="369"/>
      <c r="E70" s="369"/>
      <c r="F70" s="369"/>
      <c r="G70" s="369"/>
      <c r="H70" s="369"/>
      <c r="I70" s="370"/>
      <c r="J70" s="371"/>
      <c r="K70" s="372"/>
      <c r="L70" s="373">
        <f t="shared" si="0"/>
        <v>0</v>
      </c>
      <c r="M70" s="374"/>
      <c r="N70" s="372"/>
      <c r="O70" s="375">
        <v>3767</v>
      </c>
    </row>
    <row r="71" spans="1:15" ht="15.75" x14ac:dyDescent="0.25">
      <c r="A71" s="15" t="s">
        <v>86</v>
      </c>
      <c r="B71" s="368"/>
      <c r="C71" s="369"/>
      <c r="D71" s="369"/>
      <c r="E71" s="369"/>
      <c r="F71" s="369"/>
      <c r="G71" s="369"/>
      <c r="H71" s="369"/>
      <c r="I71" s="370"/>
      <c r="J71" s="371"/>
      <c r="K71" s="372"/>
      <c r="L71" s="373">
        <f t="shared" si="0"/>
        <v>0</v>
      </c>
      <c r="M71" s="374"/>
      <c r="N71" s="372"/>
      <c r="O71" s="375">
        <v>5000</v>
      </c>
    </row>
    <row r="72" spans="1:15" ht="31.5" x14ac:dyDescent="0.25">
      <c r="A72" s="15" t="s">
        <v>87</v>
      </c>
      <c r="B72" s="368"/>
      <c r="C72" s="369"/>
      <c r="D72" s="369"/>
      <c r="E72" s="369"/>
      <c r="F72" s="369"/>
      <c r="G72" s="369"/>
      <c r="H72" s="369"/>
      <c r="I72" s="370"/>
      <c r="J72" s="371"/>
      <c r="K72" s="372"/>
      <c r="L72" s="373">
        <f t="shared" si="0"/>
        <v>0</v>
      </c>
      <c r="M72" s="374">
        <v>21792</v>
      </c>
      <c r="N72" s="372"/>
      <c r="O72" s="375"/>
    </row>
    <row r="73" spans="1:15" ht="32.25" thickBot="1" x14ac:dyDescent="0.3">
      <c r="A73" s="16" t="s">
        <v>88</v>
      </c>
      <c r="B73" s="376"/>
      <c r="C73" s="377"/>
      <c r="D73" s="377"/>
      <c r="E73" s="377"/>
      <c r="F73" s="377"/>
      <c r="G73" s="377"/>
      <c r="H73" s="377"/>
      <c r="I73" s="378"/>
      <c r="J73" s="379"/>
      <c r="K73" s="380"/>
      <c r="L73" s="381">
        <f t="shared" si="0"/>
        <v>0</v>
      </c>
      <c r="M73" s="382">
        <v>2000</v>
      </c>
      <c r="N73" s="383"/>
      <c r="O73" s="384"/>
    </row>
    <row r="74" spans="1:15" ht="35.450000000000003" customHeight="1" thickBot="1" x14ac:dyDescent="0.3">
      <c r="A74" s="17" t="s">
        <v>89</v>
      </c>
      <c r="B74" s="24">
        <f>SUM(B11:B73)</f>
        <v>11612</v>
      </c>
      <c r="C74" s="54">
        <f t="shared" ref="C74:O74" si="1">SUM(C11:C73)</f>
        <v>1710</v>
      </c>
      <c r="D74" s="54">
        <f t="shared" si="1"/>
        <v>123</v>
      </c>
      <c r="E74" s="54">
        <f t="shared" si="1"/>
        <v>228</v>
      </c>
      <c r="F74" s="54">
        <f t="shared" si="1"/>
        <v>10022</v>
      </c>
      <c r="G74" s="54">
        <f t="shared" si="1"/>
        <v>11048</v>
      </c>
      <c r="H74" s="54">
        <f t="shared" si="1"/>
        <v>3007</v>
      </c>
      <c r="I74" s="118">
        <f t="shared" si="1"/>
        <v>7065</v>
      </c>
      <c r="J74" s="171">
        <f t="shared" si="1"/>
        <v>0</v>
      </c>
      <c r="K74" s="172">
        <f t="shared" si="1"/>
        <v>1545</v>
      </c>
      <c r="L74" s="173">
        <f t="shared" si="1"/>
        <v>1545</v>
      </c>
      <c r="M74" s="54">
        <f t="shared" si="1"/>
        <v>23792</v>
      </c>
      <c r="N74" s="54">
        <f t="shared" si="1"/>
        <v>0</v>
      </c>
      <c r="O74" s="63">
        <f t="shared" si="1"/>
        <v>52584</v>
      </c>
    </row>
  </sheetData>
  <mergeCells count="18">
    <mergeCell ref="A5:A10"/>
    <mergeCell ref="B5:C8"/>
    <mergeCell ref="D5:F8"/>
    <mergeCell ref="B9:B10"/>
    <mergeCell ref="C9:C10"/>
    <mergeCell ref="D9:D10"/>
    <mergeCell ref="E9:E10"/>
    <mergeCell ref="F9:F10"/>
    <mergeCell ref="B2:N2"/>
    <mergeCell ref="B3:N3"/>
    <mergeCell ref="G5:O8"/>
    <mergeCell ref="G9:G10"/>
    <mergeCell ref="H9:H10"/>
    <mergeCell ref="I9:I10"/>
    <mergeCell ref="J9:L9"/>
    <mergeCell ref="M9:M10"/>
    <mergeCell ref="N9:N10"/>
    <mergeCell ref="O9:O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9" zoomScale="81" zoomScaleNormal="60" zoomScaleSheetLayoutView="81" workbookViewId="0">
      <selection activeCell="D81" sqref="D81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6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96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360"/>
      <c r="C11" s="361"/>
      <c r="D11" s="361"/>
      <c r="E11" s="361"/>
      <c r="F11" s="361"/>
      <c r="G11" s="361">
        <v>230</v>
      </c>
      <c r="H11" s="361"/>
      <c r="I11" s="362">
        <v>400</v>
      </c>
      <c r="J11" s="363"/>
      <c r="K11" s="364"/>
      <c r="L11" s="365">
        <v>0</v>
      </c>
      <c r="M11" s="366"/>
      <c r="N11" s="364"/>
      <c r="O11" s="367">
        <v>1211</v>
      </c>
    </row>
    <row r="12" spans="1:15" ht="15.75" x14ac:dyDescent="0.25">
      <c r="A12" s="15" t="s">
        <v>28</v>
      </c>
      <c r="B12" s="368"/>
      <c r="C12" s="369"/>
      <c r="D12" s="369"/>
      <c r="E12" s="369"/>
      <c r="F12" s="369"/>
      <c r="G12" s="369"/>
      <c r="H12" s="369"/>
      <c r="I12" s="370"/>
      <c r="J12" s="371"/>
      <c r="K12" s="372"/>
      <c r="L12" s="373">
        <v>0</v>
      </c>
      <c r="M12" s="374"/>
      <c r="N12" s="372"/>
      <c r="O12" s="375"/>
    </row>
    <row r="13" spans="1:15" ht="15.75" x14ac:dyDescent="0.25">
      <c r="A13" s="15" t="s">
        <v>29</v>
      </c>
      <c r="B13" s="368"/>
      <c r="C13" s="369"/>
      <c r="D13" s="369"/>
      <c r="E13" s="369"/>
      <c r="F13" s="369"/>
      <c r="G13" s="369"/>
      <c r="H13" s="369"/>
      <c r="I13" s="370"/>
      <c r="J13" s="371"/>
      <c r="K13" s="372"/>
      <c r="L13" s="373">
        <v>0</v>
      </c>
      <c r="M13" s="374"/>
      <c r="N13" s="372"/>
      <c r="O13" s="375"/>
    </row>
    <row r="14" spans="1:15" ht="15.75" x14ac:dyDescent="0.25">
      <c r="A14" s="15" t="s">
        <v>30</v>
      </c>
      <c r="B14" s="368"/>
      <c r="C14" s="369"/>
      <c r="D14" s="369"/>
      <c r="E14" s="369"/>
      <c r="F14" s="369"/>
      <c r="G14" s="369"/>
      <c r="H14" s="369"/>
      <c r="I14" s="370"/>
      <c r="J14" s="371"/>
      <c r="K14" s="372"/>
      <c r="L14" s="373">
        <v>0</v>
      </c>
      <c r="M14" s="374"/>
      <c r="N14" s="372"/>
      <c r="O14" s="375"/>
    </row>
    <row r="15" spans="1:15" ht="15.75" x14ac:dyDescent="0.25">
      <c r="A15" s="15" t="s">
        <v>31</v>
      </c>
      <c r="B15" s="368"/>
      <c r="C15" s="369"/>
      <c r="D15" s="369"/>
      <c r="E15" s="369"/>
      <c r="F15" s="369"/>
      <c r="G15" s="369"/>
      <c r="H15" s="369"/>
      <c r="I15" s="370"/>
      <c r="J15" s="371"/>
      <c r="K15" s="372"/>
      <c r="L15" s="373">
        <v>0</v>
      </c>
      <c r="M15" s="374"/>
      <c r="N15" s="372"/>
      <c r="O15" s="375"/>
    </row>
    <row r="16" spans="1:15" ht="15.75" x14ac:dyDescent="0.25">
      <c r="A16" s="15" t="s">
        <v>32</v>
      </c>
      <c r="B16" s="368"/>
      <c r="C16" s="369"/>
      <c r="D16" s="369"/>
      <c r="E16" s="369"/>
      <c r="F16" s="369"/>
      <c r="G16" s="369"/>
      <c r="H16" s="369"/>
      <c r="I16" s="370"/>
      <c r="J16" s="371"/>
      <c r="K16" s="372"/>
      <c r="L16" s="373">
        <v>0</v>
      </c>
      <c r="M16" s="374"/>
      <c r="N16" s="372"/>
      <c r="O16" s="375"/>
    </row>
    <row r="17" spans="1:15" ht="19.899999999999999" customHeight="1" x14ac:dyDescent="0.25">
      <c r="A17" s="15" t="s">
        <v>33</v>
      </c>
      <c r="B17" s="368"/>
      <c r="C17" s="369"/>
      <c r="D17" s="369"/>
      <c r="E17" s="369"/>
      <c r="F17" s="369"/>
      <c r="G17" s="369"/>
      <c r="H17" s="369"/>
      <c r="I17" s="370"/>
      <c r="J17" s="371"/>
      <c r="K17" s="372"/>
      <c r="L17" s="373">
        <v>0</v>
      </c>
      <c r="M17" s="374"/>
      <c r="N17" s="372"/>
      <c r="O17" s="375"/>
    </row>
    <row r="18" spans="1:15" ht="31.9" customHeight="1" x14ac:dyDescent="0.25">
      <c r="A18" s="15" t="s">
        <v>34</v>
      </c>
      <c r="B18" s="368"/>
      <c r="C18" s="369"/>
      <c r="D18" s="369"/>
      <c r="E18" s="369"/>
      <c r="F18" s="369"/>
      <c r="G18" s="369"/>
      <c r="H18" s="369"/>
      <c r="I18" s="370"/>
      <c r="J18" s="371"/>
      <c r="K18" s="372"/>
      <c r="L18" s="373">
        <v>0</v>
      </c>
      <c r="M18" s="374"/>
      <c r="N18" s="372"/>
      <c r="O18" s="375"/>
    </row>
    <row r="19" spans="1:15" ht="15.75" x14ac:dyDescent="0.25">
      <c r="A19" s="15" t="s">
        <v>35</v>
      </c>
      <c r="B19" s="368"/>
      <c r="C19" s="369"/>
      <c r="D19" s="369"/>
      <c r="E19" s="369"/>
      <c r="F19" s="369"/>
      <c r="G19" s="369"/>
      <c r="H19" s="369"/>
      <c r="I19" s="370"/>
      <c r="J19" s="371"/>
      <c r="K19" s="372"/>
      <c r="L19" s="373">
        <v>0</v>
      </c>
      <c r="M19" s="374"/>
      <c r="N19" s="372"/>
      <c r="O19" s="375"/>
    </row>
    <row r="20" spans="1:15" ht="15.75" x14ac:dyDescent="0.25">
      <c r="A20" s="15" t="s">
        <v>36</v>
      </c>
      <c r="B20" s="368"/>
      <c r="C20" s="369"/>
      <c r="D20" s="369"/>
      <c r="E20" s="369"/>
      <c r="F20" s="369"/>
      <c r="G20" s="369">
        <v>89</v>
      </c>
      <c r="H20" s="369"/>
      <c r="I20" s="370">
        <v>830</v>
      </c>
      <c r="J20" s="371"/>
      <c r="K20" s="372"/>
      <c r="L20" s="373">
        <v>0</v>
      </c>
      <c r="M20" s="374"/>
      <c r="N20" s="372"/>
      <c r="O20" s="375">
        <v>1162</v>
      </c>
    </row>
    <row r="21" spans="1:15" ht="16.149999999999999" customHeight="1" x14ac:dyDescent="0.25">
      <c r="A21" s="15" t="s">
        <v>37</v>
      </c>
      <c r="B21" s="368"/>
      <c r="C21" s="369"/>
      <c r="D21" s="369"/>
      <c r="E21" s="369"/>
      <c r="F21" s="369"/>
      <c r="G21" s="369"/>
      <c r="H21" s="369"/>
      <c r="I21" s="370">
        <v>200</v>
      </c>
      <c r="J21" s="371"/>
      <c r="K21" s="372"/>
      <c r="L21" s="373">
        <v>0</v>
      </c>
      <c r="M21" s="374"/>
      <c r="N21" s="372"/>
      <c r="O21" s="375">
        <v>701</v>
      </c>
    </row>
    <row r="22" spans="1:15" ht="16.149999999999999" customHeight="1" x14ac:dyDescent="0.25">
      <c r="A22" s="15" t="s">
        <v>38</v>
      </c>
      <c r="B22" s="368"/>
      <c r="C22" s="369"/>
      <c r="D22" s="369"/>
      <c r="E22" s="369"/>
      <c r="F22" s="369"/>
      <c r="G22" s="369"/>
      <c r="H22" s="369"/>
      <c r="I22" s="370"/>
      <c r="J22" s="371"/>
      <c r="K22" s="372"/>
      <c r="L22" s="373">
        <v>0</v>
      </c>
      <c r="M22" s="374"/>
      <c r="N22" s="372"/>
      <c r="O22" s="375"/>
    </row>
    <row r="23" spans="1:15" ht="19.149999999999999" customHeight="1" x14ac:dyDescent="0.25">
      <c r="A23" s="15" t="s">
        <v>39</v>
      </c>
      <c r="B23" s="368"/>
      <c r="C23" s="369"/>
      <c r="D23" s="369"/>
      <c r="E23" s="369"/>
      <c r="F23" s="369"/>
      <c r="G23" s="369"/>
      <c r="H23" s="369"/>
      <c r="I23" s="370"/>
      <c r="J23" s="371"/>
      <c r="K23" s="372"/>
      <c r="L23" s="373">
        <v>0</v>
      </c>
      <c r="M23" s="374"/>
      <c r="N23" s="372"/>
      <c r="O23" s="375"/>
    </row>
    <row r="24" spans="1:15" ht="15.75" x14ac:dyDescent="0.25">
      <c r="A24" s="15" t="s">
        <v>40</v>
      </c>
      <c r="B24" s="368"/>
      <c r="C24" s="369"/>
      <c r="D24" s="369"/>
      <c r="E24" s="369"/>
      <c r="F24" s="369"/>
      <c r="G24" s="369"/>
      <c r="H24" s="369"/>
      <c r="I24" s="370"/>
      <c r="J24" s="371"/>
      <c r="K24" s="372"/>
      <c r="L24" s="373">
        <v>0</v>
      </c>
      <c r="M24" s="374"/>
      <c r="N24" s="372"/>
      <c r="O24" s="375"/>
    </row>
    <row r="25" spans="1:15" ht="15.75" x14ac:dyDescent="0.25">
      <c r="A25" s="15" t="s">
        <v>41</v>
      </c>
      <c r="B25" s="368"/>
      <c r="C25" s="369"/>
      <c r="D25" s="369"/>
      <c r="E25" s="369"/>
      <c r="F25" s="369"/>
      <c r="G25" s="369">
        <v>351</v>
      </c>
      <c r="H25" s="369"/>
      <c r="I25" s="370">
        <v>300</v>
      </c>
      <c r="J25" s="371"/>
      <c r="K25" s="372"/>
      <c r="L25" s="373">
        <v>0</v>
      </c>
      <c r="M25" s="374"/>
      <c r="N25" s="372"/>
      <c r="O25" s="375">
        <v>700</v>
      </c>
    </row>
    <row r="26" spans="1:15" ht="31.5" x14ac:dyDescent="0.25">
      <c r="A26" s="15" t="s">
        <v>42</v>
      </c>
      <c r="B26" s="368"/>
      <c r="C26" s="369"/>
      <c r="D26" s="369"/>
      <c r="E26" s="369"/>
      <c r="F26" s="369"/>
      <c r="G26" s="369"/>
      <c r="H26" s="369"/>
      <c r="I26" s="370"/>
      <c r="J26" s="371"/>
      <c r="K26" s="372"/>
      <c r="L26" s="373">
        <v>0</v>
      </c>
      <c r="M26" s="374"/>
      <c r="N26" s="372"/>
      <c r="O26" s="375"/>
    </row>
    <row r="27" spans="1:15" ht="24" customHeight="1" x14ac:dyDescent="0.25">
      <c r="A27" s="15" t="s">
        <v>43</v>
      </c>
      <c r="B27" s="368"/>
      <c r="C27" s="369"/>
      <c r="D27" s="369"/>
      <c r="E27" s="369"/>
      <c r="F27" s="369"/>
      <c r="G27" s="369"/>
      <c r="H27" s="369"/>
      <c r="I27" s="370"/>
      <c r="J27" s="371"/>
      <c r="K27" s="372"/>
      <c r="L27" s="373">
        <v>0</v>
      </c>
      <c r="M27" s="374"/>
      <c r="N27" s="372"/>
      <c r="O27" s="375"/>
    </row>
    <row r="28" spans="1:15" ht="15.75" x14ac:dyDescent="0.25">
      <c r="A28" s="15" t="s">
        <v>44</v>
      </c>
      <c r="B28" s="368"/>
      <c r="C28" s="369"/>
      <c r="D28" s="369"/>
      <c r="E28" s="369"/>
      <c r="F28" s="369"/>
      <c r="G28" s="369"/>
      <c r="H28" s="369"/>
      <c r="I28" s="370"/>
      <c r="J28" s="371"/>
      <c r="K28" s="372"/>
      <c r="L28" s="373">
        <v>0</v>
      </c>
      <c r="M28" s="374"/>
      <c r="N28" s="372"/>
      <c r="O28" s="375"/>
    </row>
    <row r="29" spans="1:15" ht="31.5" x14ac:dyDescent="0.25">
      <c r="A29" s="15" t="s">
        <v>45</v>
      </c>
      <c r="B29" s="368"/>
      <c r="C29" s="369"/>
      <c r="D29" s="369"/>
      <c r="E29" s="369"/>
      <c r="F29" s="369"/>
      <c r="G29" s="369"/>
      <c r="H29" s="369"/>
      <c r="I29" s="370"/>
      <c r="J29" s="371"/>
      <c r="K29" s="372"/>
      <c r="L29" s="373">
        <v>0</v>
      </c>
      <c r="M29" s="374"/>
      <c r="N29" s="372"/>
      <c r="O29" s="375"/>
    </row>
    <row r="30" spans="1:15" ht="15.75" x14ac:dyDescent="0.25">
      <c r="A30" s="15" t="s">
        <v>46</v>
      </c>
      <c r="B30" s="368"/>
      <c r="C30" s="369"/>
      <c r="D30" s="369"/>
      <c r="E30" s="369"/>
      <c r="F30" s="369"/>
      <c r="G30" s="369"/>
      <c r="H30" s="369"/>
      <c r="I30" s="370"/>
      <c r="J30" s="371"/>
      <c r="K30" s="372"/>
      <c r="L30" s="373">
        <v>0</v>
      </c>
      <c r="M30" s="374"/>
      <c r="N30" s="372"/>
      <c r="O30" s="375"/>
    </row>
    <row r="31" spans="1:15" ht="19.899999999999999" customHeight="1" x14ac:dyDescent="0.25">
      <c r="A31" s="15" t="s">
        <v>47</v>
      </c>
      <c r="B31" s="368"/>
      <c r="C31" s="369"/>
      <c r="D31" s="369"/>
      <c r="E31" s="369"/>
      <c r="F31" s="369"/>
      <c r="G31" s="369"/>
      <c r="H31" s="369"/>
      <c r="I31" s="370"/>
      <c r="J31" s="371"/>
      <c r="K31" s="372"/>
      <c r="L31" s="373">
        <v>0</v>
      </c>
      <c r="M31" s="374"/>
      <c r="N31" s="372"/>
      <c r="O31" s="375"/>
    </row>
    <row r="32" spans="1:15" ht="15.75" x14ac:dyDescent="0.25">
      <c r="A32" s="15" t="s">
        <v>48</v>
      </c>
      <c r="B32" s="368"/>
      <c r="C32" s="369"/>
      <c r="D32" s="369"/>
      <c r="E32" s="369"/>
      <c r="F32" s="369"/>
      <c r="G32" s="369"/>
      <c r="H32" s="369"/>
      <c r="I32" s="370"/>
      <c r="J32" s="371"/>
      <c r="K32" s="372"/>
      <c r="L32" s="373">
        <v>0</v>
      </c>
      <c r="M32" s="374"/>
      <c r="N32" s="372"/>
      <c r="O32" s="375"/>
    </row>
    <row r="33" spans="1:15" ht="18.600000000000001" customHeight="1" x14ac:dyDescent="0.25">
      <c r="A33" s="15" t="s">
        <v>49</v>
      </c>
      <c r="B33" s="368"/>
      <c r="C33" s="369"/>
      <c r="D33" s="369"/>
      <c r="E33" s="369"/>
      <c r="F33" s="369"/>
      <c r="G33" s="369"/>
      <c r="H33" s="369"/>
      <c r="I33" s="370"/>
      <c r="J33" s="371"/>
      <c r="K33" s="372"/>
      <c r="L33" s="373">
        <v>0</v>
      </c>
      <c r="M33" s="374"/>
      <c r="N33" s="372"/>
      <c r="O33" s="375"/>
    </row>
    <row r="34" spans="1:15" ht="16.149999999999999" customHeight="1" x14ac:dyDescent="0.25">
      <c r="A34" s="15" t="s">
        <v>50</v>
      </c>
      <c r="B34" s="368"/>
      <c r="C34" s="369"/>
      <c r="D34" s="369"/>
      <c r="E34" s="369"/>
      <c r="F34" s="369"/>
      <c r="G34" s="369"/>
      <c r="H34" s="369"/>
      <c r="I34" s="370"/>
      <c r="J34" s="371"/>
      <c r="K34" s="372"/>
      <c r="L34" s="373">
        <v>0</v>
      </c>
      <c r="M34" s="374"/>
      <c r="N34" s="372"/>
      <c r="O34" s="375"/>
    </row>
    <row r="35" spans="1:15" ht="15.75" x14ac:dyDescent="0.25">
      <c r="A35" s="15" t="s">
        <v>51</v>
      </c>
      <c r="B35" s="368"/>
      <c r="C35" s="369"/>
      <c r="D35" s="369"/>
      <c r="E35" s="369"/>
      <c r="F35" s="369"/>
      <c r="G35" s="369"/>
      <c r="H35" s="369"/>
      <c r="I35" s="370"/>
      <c r="J35" s="371"/>
      <c r="K35" s="372"/>
      <c r="L35" s="373">
        <v>0</v>
      </c>
      <c r="M35" s="374"/>
      <c r="N35" s="372"/>
      <c r="O35" s="375"/>
    </row>
    <row r="36" spans="1:15" ht="15.75" x14ac:dyDescent="0.25">
      <c r="A36" s="15" t="s">
        <v>52</v>
      </c>
      <c r="B36" s="368"/>
      <c r="C36" s="369"/>
      <c r="D36" s="369"/>
      <c r="E36" s="369"/>
      <c r="F36" s="369"/>
      <c r="G36" s="369"/>
      <c r="H36" s="369"/>
      <c r="I36" s="370"/>
      <c r="J36" s="371"/>
      <c r="K36" s="372"/>
      <c r="L36" s="373">
        <v>0</v>
      </c>
      <c r="M36" s="374"/>
      <c r="N36" s="372"/>
      <c r="O36" s="375"/>
    </row>
    <row r="37" spans="1:15" ht="19.899999999999999" customHeight="1" x14ac:dyDescent="0.25">
      <c r="A37" s="15" t="s">
        <v>53</v>
      </c>
      <c r="B37" s="368"/>
      <c r="C37" s="369"/>
      <c r="D37" s="369"/>
      <c r="E37" s="369"/>
      <c r="F37" s="369"/>
      <c r="G37" s="369"/>
      <c r="H37" s="369"/>
      <c r="I37" s="370"/>
      <c r="J37" s="371"/>
      <c r="K37" s="372"/>
      <c r="L37" s="373">
        <v>0</v>
      </c>
      <c r="M37" s="374"/>
      <c r="N37" s="372"/>
      <c r="O37" s="375"/>
    </row>
    <row r="38" spans="1:15" ht="15.75" x14ac:dyDescent="0.25">
      <c r="A38" s="15" t="s">
        <v>54</v>
      </c>
      <c r="B38" s="368"/>
      <c r="C38" s="369"/>
      <c r="D38" s="369"/>
      <c r="E38" s="369"/>
      <c r="F38" s="369"/>
      <c r="G38" s="369"/>
      <c r="H38" s="369"/>
      <c r="I38" s="370"/>
      <c r="J38" s="371"/>
      <c r="K38" s="372"/>
      <c r="L38" s="373">
        <v>0</v>
      </c>
      <c r="M38" s="374"/>
      <c r="N38" s="372"/>
      <c r="O38" s="375"/>
    </row>
    <row r="39" spans="1:15" ht="31.5" x14ac:dyDescent="0.25">
      <c r="A39" s="15" t="s">
        <v>55</v>
      </c>
      <c r="B39" s="368"/>
      <c r="C39" s="369"/>
      <c r="D39" s="369"/>
      <c r="E39" s="369"/>
      <c r="F39" s="369"/>
      <c r="G39" s="369"/>
      <c r="H39" s="369"/>
      <c r="I39" s="370"/>
      <c r="J39" s="371"/>
      <c r="K39" s="372"/>
      <c r="L39" s="373">
        <v>0</v>
      </c>
      <c r="M39" s="374"/>
      <c r="N39" s="372"/>
      <c r="O39" s="375"/>
    </row>
    <row r="40" spans="1:15" ht="15.75" x14ac:dyDescent="0.25">
      <c r="A40" s="15" t="s">
        <v>56</v>
      </c>
      <c r="B40" s="368"/>
      <c r="C40" s="369"/>
      <c r="D40" s="369"/>
      <c r="E40" s="369"/>
      <c r="F40" s="369"/>
      <c r="G40" s="369"/>
      <c r="H40" s="369"/>
      <c r="I40" s="370"/>
      <c r="J40" s="371"/>
      <c r="K40" s="372"/>
      <c r="L40" s="373">
        <v>0</v>
      </c>
      <c r="M40" s="374"/>
      <c r="N40" s="372"/>
      <c r="O40" s="375"/>
    </row>
    <row r="41" spans="1:15" ht="15.75" x14ac:dyDescent="0.25">
      <c r="A41" s="15" t="s">
        <v>57</v>
      </c>
      <c r="B41" s="368"/>
      <c r="C41" s="369"/>
      <c r="D41" s="369"/>
      <c r="E41" s="369"/>
      <c r="F41" s="369"/>
      <c r="G41" s="369"/>
      <c r="H41" s="369"/>
      <c r="I41" s="370"/>
      <c r="J41" s="371"/>
      <c r="K41" s="372"/>
      <c r="L41" s="373">
        <v>0</v>
      </c>
      <c r="M41" s="374"/>
      <c r="N41" s="372"/>
      <c r="O41" s="375"/>
    </row>
    <row r="42" spans="1:15" ht="15.6" customHeight="1" x14ac:dyDescent="0.25">
      <c r="A42" s="15" t="s">
        <v>58</v>
      </c>
      <c r="B42" s="368"/>
      <c r="C42" s="369"/>
      <c r="D42" s="369"/>
      <c r="E42" s="369"/>
      <c r="F42" s="369"/>
      <c r="G42" s="369"/>
      <c r="H42" s="369"/>
      <c r="I42" s="370"/>
      <c r="J42" s="371"/>
      <c r="K42" s="372"/>
      <c r="L42" s="373">
        <v>0</v>
      </c>
      <c r="M42" s="374"/>
      <c r="N42" s="372"/>
      <c r="O42" s="375"/>
    </row>
    <row r="43" spans="1:15" ht="15.75" x14ac:dyDescent="0.25">
      <c r="A43" s="15" t="s">
        <v>59</v>
      </c>
      <c r="B43" s="368"/>
      <c r="C43" s="369"/>
      <c r="D43" s="369"/>
      <c r="E43" s="369"/>
      <c r="F43" s="369"/>
      <c r="G43" s="369">
        <v>438</v>
      </c>
      <c r="H43" s="369"/>
      <c r="I43" s="370">
        <v>500</v>
      </c>
      <c r="J43" s="371"/>
      <c r="K43" s="372"/>
      <c r="L43" s="373">
        <v>0</v>
      </c>
      <c r="M43" s="374"/>
      <c r="N43" s="372"/>
      <c r="O43" s="375">
        <v>1163</v>
      </c>
    </row>
    <row r="44" spans="1:15" ht="15.75" x14ac:dyDescent="0.25">
      <c r="A44" s="15" t="s">
        <v>60</v>
      </c>
      <c r="B44" s="368"/>
      <c r="C44" s="369"/>
      <c r="D44" s="369"/>
      <c r="E44" s="369"/>
      <c r="F44" s="369"/>
      <c r="G44" s="369"/>
      <c r="H44" s="369"/>
      <c r="I44" s="370"/>
      <c r="J44" s="371"/>
      <c r="K44" s="372"/>
      <c r="L44" s="373">
        <v>0</v>
      </c>
      <c r="M44" s="374"/>
      <c r="N44" s="372"/>
      <c r="O44" s="375"/>
    </row>
    <row r="45" spans="1:15" ht="15.75" x14ac:dyDescent="0.25">
      <c r="A45" s="15" t="s">
        <v>61</v>
      </c>
      <c r="B45" s="368">
        <v>2497</v>
      </c>
      <c r="C45" s="369"/>
      <c r="D45" s="369">
        <v>21</v>
      </c>
      <c r="E45" s="369"/>
      <c r="F45" s="369"/>
      <c r="G45" s="369"/>
      <c r="H45" s="369"/>
      <c r="I45" s="370">
        <v>2030</v>
      </c>
      <c r="J45" s="371"/>
      <c r="K45" s="372"/>
      <c r="L45" s="373">
        <v>0</v>
      </c>
      <c r="M45" s="374"/>
      <c r="N45" s="372"/>
      <c r="O45" s="375">
        <v>5503</v>
      </c>
    </row>
    <row r="46" spans="1:15" ht="15" customHeight="1" x14ac:dyDescent="0.25">
      <c r="A46" s="15" t="s">
        <v>62</v>
      </c>
      <c r="B46" s="368"/>
      <c r="C46" s="369"/>
      <c r="D46" s="369"/>
      <c r="E46" s="369"/>
      <c r="F46" s="369"/>
      <c r="G46" s="369"/>
      <c r="H46" s="369"/>
      <c r="I46" s="370"/>
      <c r="J46" s="371"/>
      <c r="K46" s="372"/>
      <c r="L46" s="373">
        <v>0</v>
      </c>
      <c r="M46" s="374"/>
      <c r="N46" s="372"/>
      <c r="O46" s="375"/>
    </row>
    <row r="47" spans="1:15" ht="18" customHeight="1" x14ac:dyDescent="0.25">
      <c r="A47" s="15" t="s">
        <v>63</v>
      </c>
      <c r="B47" s="368"/>
      <c r="C47" s="369"/>
      <c r="D47" s="369"/>
      <c r="E47" s="369"/>
      <c r="F47" s="369"/>
      <c r="G47" s="369"/>
      <c r="H47" s="369"/>
      <c r="I47" s="370"/>
      <c r="J47" s="371"/>
      <c r="K47" s="372"/>
      <c r="L47" s="373">
        <v>0</v>
      </c>
      <c r="M47" s="374"/>
      <c r="N47" s="372"/>
      <c r="O47" s="375"/>
    </row>
    <row r="48" spans="1:15" ht="18.600000000000001" customHeight="1" x14ac:dyDescent="0.25">
      <c r="A48" s="15" t="s">
        <v>64</v>
      </c>
      <c r="B48" s="368"/>
      <c r="C48" s="369"/>
      <c r="D48" s="369"/>
      <c r="E48" s="369"/>
      <c r="F48" s="369"/>
      <c r="G48" s="369"/>
      <c r="H48" s="369"/>
      <c r="I48" s="370"/>
      <c r="J48" s="371"/>
      <c r="K48" s="372"/>
      <c r="L48" s="373">
        <v>0</v>
      </c>
      <c r="M48" s="374"/>
      <c r="N48" s="372"/>
      <c r="O48" s="375"/>
    </row>
    <row r="49" spans="1:15" ht="39" customHeight="1" x14ac:dyDescent="0.25">
      <c r="A49" s="15" t="s">
        <v>93</v>
      </c>
      <c r="B49" s="368"/>
      <c r="C49" s="369"/>
      <c r="D49" s="369"/>
      <c r="E49" s="369"/>
      <c r="F49" s="369"/>
      <c r="G49" s="369"/>
      <c r="H49" s="369"/>
      <c r="I49" s="370"/>
      <c r="J49" s="371"/>
      <c r="K49" s="372"/>
      <c r="L49" s="373">
        <v>0</v>
      </c>
      <c r="M49" s="374"/>
      <c r="N49" s="372"/>
      <c r="O49" s="375"/>
    </row>
    <row r="50" spans="1:15" ht="19.899999999999999" customHeight="1" x14ac:dyDescent="0.25">
      <c r="A50" s="15" t="s">
        <v>65</v>
      </c>
      <c r="B50" s="368"/>
      <c r="C50" s="369"/>
      <c r="D50" s="369"/>
      <c r="E50" s="369"/>
      <c r="F50" s="369"/>
      <c r="G50" s="369"/>
      <c r="H50" s="369"/>
      <c r="I50" s="370"/>
      <c r="J50" s="371"/>
      <c r="K50" s="372"/>
      <c r="L50" s="373">
        <v>0</v>
      </c>
      <c r="M50" s="374"/>
      <c r="N50" s="372"/>
      <c r="O50" s="375"/>
    </row>
    <row r="51" spans="1:15" ht="19.899999999999999" customHeight="1" x14ac:dyDescent="0.25">
      <c r="A51" s="15" t="s">
        <v>66</v>
      </c>
      <c r="B51" s="368"/>
      <c r="C51" s="369"/>
      <c r="D51" s="369"/>
      <c r="E51" s="369"/>
      <c r="F51" s="369"/>
      <c r="G51" s="369"/>
      <c r="H51" s="369"/>
      <c r="I51" s="370"/>
      <c r="J51" s="371"/>
      <c r="K51" s="372"/>
      <c r="L51" s="373">
        <v>0</v>
      </c>
      <c r="M51" s="374"/>
      <c r="N51" s="372"/>
      <c r="O51" s="375"/>
    </row>
    <row r="52" spans="1:15" ht="15.75" x14ac:dyDescent="0.25">
      <c r="A52" s="15" t="s">
        <v>67</v>
      </c>
      <c r="B52" s="368"/>
      <c r="C52" s="369"/>
      <c r="D52" s="369"/>
      <c r="E52" s="369"/>
      <c r="F52" s="369"/>
      <c r="G52" s="369"/>
      <c r="H52" s="369"/>
      <c r="I52" s="370"/>
      <c r="J52" s="371"/>
      <c r="K52" s="372"/>
      <c r="L52" s="373">
        <v>0</v>
      </c>
      <c r="M52" s="374"/>
      <c r="N52" s="372"/>
      <c r="O52" s="375"/>
    </row>
    <row r="53" spans="1:15" ht="15.75" x14ac:dyDescent="0.25">
      <c r="A53" s="15" t="s">
        <v>68</v>
      </c>
      <c r="B53" s="368"/>
      <c r="C53" s="369"/>
      <c r="D53" s="369"/>
      <c r="E53" s="369"/>
      <c r="F53" s="369"/>
      <c r="G53" s="369"/>
      <c r="H53" s="369"/>
      <c r="I53" s="370"/>
      <c r="J53" s="371"/>
      <c r="K53" s="372"/>
      <c r="L53" s="373">
        <v>0</v>
      </c>
      <c r="M53" s="374"/>
      <c r="N53" s="372"/>
      <c r="O53" s="375"/>
    </row>
    <row r="54" spans="1:15" ht="15.75" x14ac:dyDescent="0.25">
      <c r="A54" s="15" t="s">
        <v>69</v>
      </c>
      <c r="B54" s="368"/>
      <c r="C54" s="369"/>
      <c r="D54" s="369"/>
      <c r="E54" s="369"/>
      <c r="F54" s="369"/>
      <c r="G54" s="369"/>
      <c r="H54" s="369"/>
      <c r="I54" s="370"/>
      <c r="J54" s="371"/>
      <c r="K54" s="372"/>
      <c r="L54" s="373">
        <v>0</v>
      </c>
      <c r="M54" s="374"/>
      <c r="N54" s="372"/>
      <c r="O54" s="375"/>
    </row>
    <row r="55" spans="1:15" ht="31.5" x14ac:dyDescent="0.25">
      <c r="A55" s="15" t="s">
        <v>70</v>
      </c>
      <c r="B55" s="368"/>
      <c r="C55" s="369"/>
      <c r="D55" s="369"/>
      <c r="E55" s="369"/>
      <c r="F55" s="369"/>
      <c r="G55" s="369"/>
      <c r="H55" s="369"/>
      <c r="I55" s="370"/>
      <c r="J55" s="371"/>
      <c r="K55" s="372"/>
      <c r="L55" s="373">
        <v>0</v>
      </c>
      <c r="M55" s="374"/>
      <c r="N55" s="372"/>
      <c r="O55" s="375"/>
    </row>
    <row r="56" spans="1:15" ht="15.75" x14ac:dyDescent="0.25">
      <c r="A56" s="15" t="s">
        <v>71</v>
      </c>
      <c r="B56" s="368"/>
      <c r="C56" s="369"/>
      <c r="D56" s="369"/>
      <c r="E56" s="369"/>
      <c r="F56" s="369"/>
      <c r="G56" s="369"/>
      <c r="H56" s="369"/>
      <c r="I56" s="370"/>
      <c r="J56" s="371"/>
      <c r="K56" s="372"/>
      <c r="L56" s="373">
        <v>0</v>
      </c>
      <c r="M56" s="374"/>
      <c r="N56" s="372"/>
      <c r="O56" s="375"/>
    </row>
    <row r="57" spans="1:15" ht="15.75" x14ac:dyDescent="0.25">
      <c r="A57" s="15" t="s">
        <v>72</v>
      </c>
      <c r="B57" s="368"/>
      <c r="C57" s="369"/>
      <c r="D57" s="369"/>
      <c r="E57" s="369"/>
      <c r="F57" s="369"/>
      <c r="G57" s="369"/>
      <c r="H57" s="369"/>
      <c r="I57" s="370"/>
      <c r="J57" s="371"/>
      <c r="K57" s="372"/>
      <c r="L57" s="373">
        <v>0</v>
      </c>
      <c r="M57" s="374"/>
      <c r="N57" s="372"/>
      <c r="O57" s="375"/>
    </row>
    <row r="58" spans="1:15" ht="15.75" x14ac:dyDescent="0.25">
      <c r="A58" s="15" t="s">
        <v>73</v>
      </c>
      <c r="B58" s="368"/>
      <c r="C58" s="369"/>
      <c r="D58" s="369"/>
      <c r="E58" s="369"/>
      <c r="F58" s="369"/>
      <c r="G58" s="369"/>
      <c r="H58" s="369"/>
      <c r="I58" s="370"/>
      <c r="J58" s="371"/>
      <c r="K58" s="372"/>
      <c r="L58" s="373">
        <v>0</v>
      </c>
      <c r="M58" s="374"/>
      <c r="N58" s="372"/>
      <c r="O58" s="375"/>
    </row>
    <row r="59" spans="1:15" ht="15.75" x14ac:dyDescent="0.25">
      <c r="A59" s="15" t="s">
        <v>74</v>
      </c>
      <c r="B59" s="368"/>
      <c r="C59" s="369"/>
      <c r="D59" s="369"/>
      <c r="E59" s="369"/>
      <c r="F59" s="369"/>
      <c r="G59" s="369"/>
      <c r="H59" s="369"/>
      <c r="I59" s="370"/>
      <c r="J59" s="371"/>
      <c r="K59" s="372"/>
      <c r="L59" s="373">
        <v>0</v>
      </c>
      <c r="M59" s="374"/>
      <c r="N59" s="372"/>
      <c r="O59" s="375"/>
    </row>
    <row r="60" spans="1:15" ht="31.5" x14ac:dyDescent="0.25">
      <c r="A60" s="15" t="s">
        <v>75</v>
      </c>
      <c r="B60" s="368"/>
      <c r="C60" s="369"/>
      <c r="D60" s="369"/>
      <c r="E60" s="369"/>
      <c r="F60" s="369"/>
      <c r="G60" s="369"/>
      <c r="H60" s="369"/>
      <c r="I60" s="370"/>
      <c r="J60" s="371"/>
      <c r="K60" s="372"/>
      <c r="L60" s="373">
        <v>0</v>
      </c>
      <c r="M60" s="374"/>
      <c r="N60" s="372"/>
      <c r="O60" s="375"/>
    </row>
    <row r="61" spans="1:15" ht="15.75" x14ac:dyDescent="0.25">
      <c r="A61" s="15" t="s">
        <v>76</v>
      </c>
      <c r="B61" s="368"/>
      <c r="C61" s="369"/>
      <c r="D61" s="369"/>
      <c r="E61" s="369"/>
      <c r="F61" s="369"/>
      <c r="G61" s="369"/>
      <c r="H61" s="369"/>
      <c r="I61" s="370"/>
      <c r="J61" s="371"/>
      <c r="K61" s="372"/>
      <c r="L61" s="373">
        <v>0</v>
      </c>
      <c r="M61" s="374"/>
      <c r="N61" s="372"/>
      <c r="O61" s="375"/>
    </row>
    <row r="62" spans="1:15" ht="15.75" x14ac:dyDescent="0.25">
      <c r="A62" s="15" t="s">
        <v>77</v>
      </c>
      <c r="B62" s="368"/>
      <c r="C62" s="369">
        <v>830</v>
      </c>
      <c r="D62" s="369"/>
      <c r="E62" s="369">
        <v>0</v>
      </c>
      <c r="F62" s="369">
        <v>3248</v>
      </c>
      <c r="G62" s="369">
        <v>1738</v>
      </c>
      <c r="H62" s="369">
        <v>848</v>
      </c>
      <c r="I62" s="370">
        <v>2000</v>
      </c>
      <c r="J62" s="371">
        <v>0</v>
      </c>
      <c r="K62" s="372">
        <v>0</v>
      </c>
      <c r="L62" s="373">
        <v>0</v>
      </c>
      <c r="M62" s="374"/>
      <c r="N62" s="372">
        <v>0</v>
      </c>
      <c r="O62" s="375">
        <v>1629</v>
      </c>
    </row>
    <row r="63" spans="1:15" ht="19.899999999999999" customHeight="1" x14ac:dyDescent="0.25">
      <c r="A63" s="15" t="s">
        <v>78</v>
      </c>
      <c r="B63" s="368"/>
      <c r="C63" s="369"/>
      <c r="D63" s="369"/>
      <c r="E63" s="369"/>
      <c r="F63" s="369"/>
      <c r="G63" s="369"/>
      <c r="H63" s="369"/>
      <c r="I63" s="370"/>
      <c r="J63" s="371"/>
      <c r="K63" s="372"/>
      <c r="L63" s="373">
        <v>0</v>
      </c>
      <c r="M63" s="374"/>
      <c r="N63" s="372"/>
      <c r="O63" s="375"/>
    </row>
    <row r="64" spans="1:15" ht="15.75" x14ac:dyDescent="0.25">
      <c r="A64" s="15" t="s">
        <v>79</v>
      </c>
      <c r="B64" s="368"/>
      <c r="C64" s="369"/>
      <c r="D64" s="369"/>
      <c r="E64" s="369"/>
      <c r="F64" s="369"/>
      <c r="G64" s="369"/>
      <c r="H64" s="369"/>
      <c r="I64" s="370"/>
      <c r="J64" s="371"/>
      <c r="K64" s="372"/>
      <c r="L64" s="373">
        <v>0</v>
      </c>
      <c r="M64" s="374"/>
      <c r="N64" s="372"/>
      <c r="O64" s="375"/>
    </row>
    <row r="65" spans="1:15" ht="15.75" x14ac:dyDescent="0.25">
      <c r="A65" s="15" t="s">
        <v>80</v>
      </c>
      <c r="B65" s="368"/>
      <c r="C65" s="369"/>
      <c r="D65" s="369"/>
      <c r="E65" s="369"/>
      <c r="F65" s="369"/>
      <c r="G65" s="369"/>
      <c r="H65" s="369"/>
      <c r="I65" s="370"/>
      <c r="J65" s="371"/>
      <c r="K65" s="372"/>
      <c r="L65" s="373">
        <v>0</v>
      </c>
      <c r="M65" s="374"/>
      <c r="N65" s="372"/>
      <c r="O65" s="375"/>
    </row>
    <row r="66" spans="1:15" ht="31.5" x14ac:dyDescent="0.25">
      <c r="A66" s="15" t="s">
        <v>81</v>
      </c>
      <c r="B66" s="368"/>
      <c r="C66" s="369"/>
      <c r="D66" s="369"/>
      <c r="E66" s="369"/>
      <c r="F66" s="369"/>
      <c r="G66" s="369"/>
      <c r="H66" s="369"/>
      <c r="I66" s="370"/>
      <c r="J66" s="371"/>
      <c r="K66" s="372"/>
      <c r="L66" s="373">
        <v>0</v>
      </c>
      <c r="M66" s="374"/>
      <c r="N66" s="372"/>
      <c r="O66" s="375"/>
    </row>
    <row r="67" spans="1:15" ht="15.75" x14ac:dyDescent="0.25">
      <c r="A67" s="15" t="s">
        <v>82</v>
      </c>
      <c r="B67" s="368"/>
      <c r="C67" s="369"/>
      <c r="D67" s="369"/>
      <c r="E67" s="369"/>
      <c r="F67" s="369"/>
      <c r="G67" s="369"/>
      <c r="H67" s="369"/>
      <c r="I67" s="370"/>
      <c r="J67" s="371"/>
      <c r="K67" s="372"/>
      <c r="L67" s="373">
        <v>0</v>
      </c>
      <c r="M67" s="374"/>
      <c r="N67" s="372"/>
      <c r="O67" s="375"/>
    </row>
    <row r="68" spans="1:15" ht="15.75" x14ac:dyDescent="0.25">
      <c r="A68" s="15" t="s">
        <v>83</v>
      </c>
      <c r="B68" s="368"/>
      <c r="C68" s="369"/>
      <c r="D68" s="369"/>
      <c r="E68" s="369"/>
      <c r="F68" s="369"/>
      <c r="G68" s="369">
        <v>79</v>
      </c>
      <c r="H68" s="369"/>
      <c r="I68" s="370">
        <v>835</v>
      </c>
      <c r="J68" s="371"/>
      <c r="K68" s="372"/>
      <c r="L68" s="373">
        <v>0</v>
      </c>
      <c r="M68" s="374"/>
      <c r="N68" s="372"/>
      <c r="O68" s="375">
        <v>656</v>
      </c>
    </row>
    <row r="69" spans="1:15" ht="21" customHeight="1" x14ac:dyDescent="0.25">
      <c r="A69" s="15" t="s">
        <v>84</v>
      </c>
      <c r="B69" s="368"/>
      <c r="C69" s="369"/>
      <c r="D69" s="369"/>
      <c r="E69" s="369"/>
      <c r="F69" s="369"/>
      <c r="G69" s="369"/>
      <c r="H69" s="369"/>
      <c r="I69" s="370"/>
      <c r="J69" s="371"/>
      <c r="K69" s="372"/>
      <c r="L69" s="373">
        <v>0</v>
      </c>
      <c r="M69" s="374"/>
      <c r="N69" s="372"/>
      <c r="O69" s="375"/>
    </row>
    <row r="70" spans="1:15" ht="15.75" x14ac:dyDescent="0.25">
      <c r="A70" s="15" t="s">
        <v>85</v>
      </c>
      <c r="B70" s="368"/>
      <c r="C70" s="369"/>
      <c r="D70" s="369"/>
      <c r="E70" s="369"/>
      <c r="F70" s="369"/>
      <c r="G70" s="369"/>
      <c r="H70" s="369"/>
      <c r="I70" s="370"/>
      <c r="J70" s="371"/>
      <c r="K70" s="372"/>
      <c r="L70" s="373">
        <v>0</v>
      </c>
      <c r="M70" s="374"/>
      <c r="N70" s="372"/>
      <c r="O70" s="375"/>
    </row>
    <row r="71" spans="1:15" ht="15.75" x14ac:dyDescent="0.25">
      <c r="A71" s="15" t="s">
        <v>86</v>
      </c>
      <c r="B71" s="368"/>
      <c r="C71" s="369"/>
      <c r="D71" s="369"/>
      <c r="E71" s="369"/>
      <c r="F71" s="369"/>
      <c r="G71" s="369"/>
      <c r="H71" s="369"/>
      <c r="I71" s="370">
        <v>600</v>
      </c>
      <c r="J71" s="371"/>
      <c r="K71" s="372"/>
      <c r="L71" s="373">
        <v>0</v>
      </c>
      <c r="M71" s="374"/>
      <c r="N71" s="372"/>
      <c r="O71" s="375">
        <v>801</v>
      </c>
    </row>
    <row r="72" spans="1:15" ht="31.5" x14ac:dyDescent="0.25">
      <c r="A72" s="15" t="s">
        <v>87</v>
      </c>
      <c r="B72" s="368"/>
      <c r="C72" s="369"/>
      <c r="D72" s="369"/>
      <c r="E72" s="369"/>
      <c r="F72" s="369"/>
      <c r="G72" s="369"/>
      <c r="H72" s="369"/>
      <c r="I72" s="370"/>
      <c r="J72" s="371"/>
      <c r="K72" s="372"/>
      <c r="L72" s="373">
        <v>0</v>
      </c>
      <c r="M72" s="374">
        <v>3530</v>
      </c>
      <c r="N72" s="372"/>
      <c r="O72" s="375"/>
    </row>
    <row r="73" spans="1:15" ht="32.25" thickBot="1" x14ac:dyDescent="0.3">
      <c r="A73" s="16" t="s">
        <v>88</v>
      </c>
      <c r="B73" s="376"/>
      <c r="C73" s="377"/>
      <c r="D73" s="377"/>
      <c r="E73" s="377"/>
      <c r="F73" s="377"/>
      <c r="G73" s="377"/>
      <c r="H73" s="377"/>
      <c r="I73" s="378"/>
      <c r="J73" s="379"/>
      <c r="K73" s="380"/>
      <c r="L73" s="381">
        <v>0</v>
      </c>
      <c r="M73" s="382"/>
      <c r="N73" s="383"/>
      <c r="O73" s="384"/>
    </row>
    <row r="74" spans="1:15" ht="35.450000000000003" customHeight="1" thickBot="1" x14ac:dyDescent="0.3">
      <c r="A74" s="17" t="s">
        <v>89</v>
      </c>
      <c r="B74" s="64">
        <f>SUM(B11:B73)</f>
        <v>2497</v>
      </c>
      <c r="C74" s="30">
        <f t="shared" ref="C74:O74" si="0">SUM(C11:C73)</f>
        <v>830</v>
      </c>
      <c r="D74" s="30">
        <f t="shared" si="0"/>
        <v>21</v>
      </c>
      <c r="E74" s="30">
        <f t="shared" si="0"/>
        <v>0</v>
      </c>
      <c r="F74" s="30">
        <f t="shared" si="0"/>
        <v>3248</v>
      </c>
      <c r="G74" s="30">
        <f t="shared" si="0"/>
        <v>2925</v>
      </c>
      <c r="H74" s="30">
        <f t="shared" si="0"/>
        <v>848</v>
      </c>
      <c r="I74" s="119">
        <f t="shared" si="0"/>
        <v>7695</v>
      </c>
      <c r="J74" s="174">
        <f t="shared" si="0"/>
        <v>0</v>
      </c>
      <c r="K74" s="175">
        <f t="shared" si="0"/>
        <v>0</v>
      </c>
      <c r="L74" s="176">
        <f t="shared" si="0"/>
        <v>0</v>
      </c>
      <c r="M74" s="30">
        <f t="shared" si="0"/>
        <v>3530</v>
      </c>
      <c r="N74" s="30">
        <f t="shared" si="0"/>
        <v>0</v>
      </c>
      <c r="O74" s="65">
        <f t="shared" si="0"/>
        <v>13526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6" zoomScale="98" zoomScaleNormal="60" zoomScaleSheetLayoutView="98" workbookViewId="0">
      <selection activeCell="C77" sqref="C77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6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30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106"/>
      <c r="C11" s="110"/>
      <c r="D11" s="110"/>
      <c r="E11" s="110"/>
      <c r="F11" s="110"/>
      <c r="G11" s="110">
        <v>620</v>
      </c>
      <c r="H11" s="110">
        <v>43</v>
      </c>
      <c r="I11" s="115">
        <v>50</v>
      </c>
      <c r="J11" s="143"/>
      <c r="K11" s="105"/>
      <c r="L11" s="144">
        <f>J11+K11</f>
        <v>0</v>
      </c>
      <c r="M11" s="133"/>
      <c r="N11" s="105"/>
      <c r="O11" s="112">
        <v>47</v>
      </c>
    </row>
    <row r="12" spans="1:15" ht="15.75" x14ac:dyDescent="0.25">
      <c r="A12" s="15" t="s">
        <v>28</v>
      </c>
      <c r="B12" s="107"/>
      <c r="C12" s="104"/>
      <c r="D12" s="104"/>
      <c r="E12" s="104"/>
      <c r="F12" s="104"/>
      <c r="G12" s="104"/>
      <c r="H12" s="104"/>
      <c r="I12" s="116"/>
      <c r="J12" s="145"/>
      <c r="K12" s="103"/>
      <c r="L12" s="146">
        <f t="shared" ref="L12:L73" si="0">J12+K12</f>
        <v>0</v>
      </c>
      <c r="M12" s="134"/>
      <c r="N12" s="103"/>
      <c r="O12" s="113"/>
    </row>
    <row r="13" spans="1:15" ht="15.75" x14ac:dyDescent="0.25">
      <c r="A13" s="15" t="s">
        <v>29</v>
      </c>
      <c r="B13" s="107"/>
      <c r="C13" s="104"/>
      <c r="D13" s="104"/>
      <c r="E13" s="104"/>
      <c r="F13" s="104"/>
      <c r="G13" s="104"/>
      <c r="H13" s="104"/>
      <c r="I13" s="116"/>
      <c r="J13" s="145"/>
      <c r="K13" s="103"/>
      <c r="L13" s="146">
        <f t="shared" si="0"/>
        <v>0</v>
      </c>
      <c r="M13" s="134"/>
      <c r="N13" s="103"/>
      <c r="O13" s="113"/>
    </row>
    <row r="14" spans="1:15" ht="15.75" x14ac:dyDescent="0.25">
      <c r="A14" s="15" t="s">
        <v>30</v>
      </c>
      <c r="B14" s="107"/>
      <c r="C14" s="104"/>
      <c r="D14" s="104"/>
      <c r="E14" s="104"/>
      <c r="F14" s="104"/>
      <c r="G14" s="104"/>
      <c r="H14" s="104"/>
      <c r="I14" s="116"/>
      <c r="J14" s="145"/>
      <c r="K14" s="103"/>
      <c r="L14" s="146">
        <f t="shared" si="0"/>
        <v>0</v>
      </c>
      <c r="M14" s="134"/>
      <c r="N14" s="103"/>
      <c r="O14" s="113"/>
    </row>
    <row r="15" spans="1:15" ht="15.75" x14ac:dyDescent="0.25">
      <c r="A15" s="15" t="s">
        <v>31</v>
      </c>
      <c r="B15" s="107"/>
      <c r="C15" s="104"/>
      <c r="D15" s="104"/>
      <c r="E15" s="104"/>
      <c r="F15" s="104"/>
      <c r="G15" s="104"/>
      <c r="H15" s="104"/>
      <c r="I15" s="116"/>
      <c r="J15" s="145"/>
      <c r="K15" s="103"/>
      <c r="L15" s="146">
        <f t="shared" si="0"/>
        <v>0</v>
      </c>
      <c r="M15" s="134"/>
      <c r="N15" s="103"/>
      <c r="O15" s="113"/>
    </row>
    <row r="16" spans="1:15" ht="15.75" x14ac:dyDescent="0.25">
      <c r="A16" s="15" t="s">
        <v>32</v>
      </c>
      <c r="B16" s="107"/>
      <c r="C16" s="104"/>
      <c r="D16" s="104"/>
      <c r="E16" s="104"/>
      <c r="F16" s="104"/>
      <c r="G16" s="104"/>
      <c r="H16" s="104"/>
      <c r="I16" s="116"/>
      <c r="J16" s="145"/>
      <c r="K16" s="103"/>
      <c r="L16" s="146">
        <f t="shared" si="0"/>
        <v>0</v>
      </c>
      <c r="M16" s="134"/>
      <c r="N16" s="103"/>
      <c r="O16" s="113"/>
    </row>
    <row r="17" spans="1:15" ht="19.899999999999999" customHeight="1" x14ac:dyDescent="0.25">
      <c r="A17" s="15" t="s">
        <v>33</v>
      </c>
      <c r="B17" s="107"/>
      <c r="C17" s="104"/>
      <c r="D17" s="104"/>
      <c r="E17" s="104"/>
      <c r="F17" s="104"/>
      <c r="G17" s="104"/>
      <c r="H17" s="104"/>
      <c r="I17" s="116"/>
      <c r="J17" s="145"/>
      <c r="K17" s="103"/>
      <c r="L17" s="146">
        <f t="shared" si="0"/>
        <v>0</v>
      </c>
      <c r="M17" s="134"/>
      <c r="N17" s="103"/>
      <c r="O17" s="113"/>
    </row>
    <row r="18" spans="1:15" ht="31.9" customHeight="1" x14ac:dyDescent="0.25">
      <c r="A18" s="15" t="s">
        <v>34</v>
      </c>
      <c r="B18" s="107"/>
      <c r="C18" s="104"/>
      <c r="D18" s="104"/>
      <c r="E18" s="104"/>
      <c r="F18" s="104"/>
      <c r="G18" s="104"/>
      <c r="H18" s="104"/>
      <c r="I18" s="116"/>
      <c r="J18" s="145"/>
      <c r="K18" s="103"/>
      <c r="L18" s="146">
        <f t="shared" si="0"/>
        <v>0</v>
      </c>
      <c r="M18" s="134"/>
      <c r="N18" s="103"/>
      <c r="O18" s="113"/>
    </row>
    <row r="19" spans="1:15" ht="15.75" x14ac:dyDescent="0.25">
      <c r="A19" s="15" t="s">
        <v>35</v>
      </c>
      <c r="B19" s="107"/>
      <c r="C19" s="104"/>
      <c r="D19" s="104"/>
      <c r="E19" s="104"/>
      <c r="F19" s="104"/>
      <c r="G19" s="104"/>
      <c r="H19" s="104"/>
      <c r="I19" s="116"/>
      <c r="J19" s="145"/>
      <c r="K19" s="103"/>
      <c r="L19" s="146">
        <f t="shared" si="0"/>
        <v>0</v>
      </c>
      <c r="M19" s="134"/>
      <c r="N19" s="103"/>
      <c r="O19" s="113"/>
    </row>
    <row r="20" spans="1:15" ht="15.75" x14ac:dyDescent="0.25">
      <c r="A20" s="15" t="s">
        <v>36</v>
      </c>
      <c r="B20" s="107"/>
      <c r="C20" s="104"/>
      <c r="D20" s="104"/>
      <c r="E20" s="104"/>
      <c r="F20" s="104"/>
      <c r="G20" s="104">
        <v>2760</v>
      </c>
      <c r="H20" s="104"/>
      <c r="I20" s="116">
        <v>50</v>
      </c>
      <c r="J20" s="145"/>
      <c r="K20" s="103"/>
      <c r="L20" s="146">
        <f t="shared" si="0"/>
        <v>0</v>
      </c>
      <c r="M20" s="134"/>
      <c r="N20" s="103"/>
      <c r="O20" s="113">
        <v>150</v>
      </c>
    </row>
    <row r="21" spans="1:15" ht="16.149999999999999" customHeight="1" x14ac:dyDescent="0.25">
      <c r="A21" s="15" t="s">
        <v>37</v>
      </c>
      <c r="B21" s="107"/>
      <c r="C21" s="104"/>
      <c r="D21" s="104"/>
      <c r="E21" s="104"/>
      <c r="F21" s="104"/>
      <c r="G21" s="104"/>
      <c r="H21" s="104"/>
      <c r="I21" s="116"/>
      <c r="J21" s="145"/>
      <c r="K21" s="103"/>
      <c r="L21" s="146">
        <f t="shared" si="0"/>
        <v>0</v>
      </c>
      <c r="M21" s="134"/>
      <c r="N21" s="103"/>
      <c r="O21" s="113"/>
    </row>
    <row r="22" spans="1:15" ht="16.149999999999999" customHeight="1" x14ac:dyDescent="0.25">
      <c r="A22" s="15" t="s">
        <v>38</v>
      </c>
      <c r="B22" s="107"/>
      <c r="C22" s="104"/>
      <c r="D22" s="104"/>
      <c r="E22" s="104"/>
      <c r="F22" s="104"/>
      <c r="G22" s="104"/>
      <c r="H22" s="104"/>
      <c r="I22" s="116"/>
      <c r="J22" s="145"/>
      <c r="K22" s="103"/>
      <c r="L22" s="146">
        <f t="shared" si="0"/>
        <v>0</v>
      </c>
      <c r="M22" s="134"/>
      <c r="N22" s="103"/>
      <c r="O22" s="113"/>
    </row>
    <row r="23" spans="1:15" ht="19.149999999999999" customHeight="1" x14ac:dyDescent="0.25">
      <c r="A23" s="15" t="s">
        <v>39</v>
      </c>
      <c r="B23" s="107"/>
      <c r="C23" s="104"/>
      <c r="D23" s="104"/>
      <c r="E23" s="104"/>
      <c r="F23" s="104"/>
      <c r="G23" s="104"/>
      <c r="H23" s="104"/>
      <c r="I23" s="116"/>
      <c r="J23" s="145"/>
      <c r="K23" s="103"/>
      <c r="L23" s="146">
        <f t="shared" si="0"/>
        <v>0</v>
      </c>
      <c r="M23" s="134"/>
      <c r="N23" s="103"/>
      <c r="O23" s="113"/>
    </row>
    <row r="24" spans="1:15" ht="15.75" x14ac:dyDescent="0.25">
      <c r="A24" s="15" t="s">
        <v>40</v>
      </c>
      <c r="B24" s="107"/>
      <c r="C24" s="104"/>
      <c r="D24" s="104"/>
      <c r="E24" s="104"/>
      <c r="F24" s="104"/>
      <c r="G24" s="104"/>
      <c r="H24" s="104"/>
      <c r="I24" s="116"/>
      <c r="J24" s="145"/>
      <c r="K24" s="103"/>
      <c r="L24" s="146">
        <f t="shared" si="0"/>
        <v>0</v>
      </c>
      <c r="M24" s="134"/>
      <c r="N24" s="103"/>
      <c r="O24" s="113"/>
    </row>
    <row r="25" spans="1:15" ht="15.75" x14ac:dyDescent="0.25">
      <c r="A25" s="15" t="s">
        <v>41</v>
      </c>
      <c r="B25" s="107"/>
      <c r="C25" s="104"/>
      <c r="D25" s="104"/>
      <c r="E25" s="104"/>
      <c r="F25" s="104"/>
      <c r="G25" s="104">
        <v>1068</v>
      </c>
      <c r="H25" s="104">
        <v>43</v>
      </c>
      <c r="I25" s="116">
        <v>60</v>
      </c>
      <c r="J25" s="145"/>
      <c r="K25" s="103"/>
      <c r="L25" s="146">
        <f t="shared" si="0"/>
        <v>0</v>
      </c>
      <c r="M25" s="134"/>
      <c r="N25" s="103"/>
      <c r="O25" s="113">
        <v>147</v>
      </c>
    </row>
    <row r="26" spans="1:15" ht="31.5" x14ac:dyDescent="0.25">
      <c r="A26" s="15" t="s">
        <v>42</v>
      </c>
      <c r="B26" s="107"/>
      <c r="C26" s="104"/>
      <c r="D26" s="104"/>
      <c r="E26" s="104"/>
      <c r="F26" s="104"/>
      <c r="G26" s="104"/>
      <c r="H26" s="104"/>
      <c r="I26" s="116"/>
      <c r="J26" s="145"/>
      <c r="K26" s="103"/>
      <c r="L26" s="146">
        <f t="shared" si="0"/>
        <v>0</v>
      </c>
      <c r="M26" s="134"/>
      <c r="N26" s="103"/>
      <c r="O26" s="113"/>
    </row>
    <row r="27" spans="1:15" ht="24" customHeight="1" x14ac:dyDescent="0.25">
      <c r="A27" s="15" t="s">
        <v>43</v>
      </c>
      <c r="B27" s="107"/>
      <c r="C27" s="104"/>
      <c r="D27" s="104"/>
      <c r="E27" s="104"/>
      <c r="F27" s="104"/>
      <c r="G27" s="104"/>
      <c r="H27" s="104"/>
      <c r="I27" s="116"/>
      <c r="J27" s="145"/>
      <c r="K27" s="103"/>
      <c r="L27" s="146">
        <f t="shared" si="0"/>
        <v>0</v>
      </c>
      <c r="M27" s="134"/>
      <c r="N27" s="103"/>
      <c r="O27" s="113"/>
    </row>
    <row r="28" spans="1:15" ht="15.75" x14ac:dyDescent="0.25">
      <c r="A28" s="15" t="s">
        <v>44</v>
      </c>
      <c r="B28" s="107"/>
      <c r="C28" s="104"/>
      <c r="D28" s="104"/>
      <c r="E28" s="104"/>
      <c r="F28" s="104"/>
      <c r="G28" s="104"/>
      <c r="H28" s="104"/>
      <c r="I28" s="116"/>
      <c r="J28" s="145"/>
      <c r="K28" s="103"/>
      <c r="L28" s="146">
        <f t="shared" si="0"/>
        <v>0</v>
      </c>
      <c r="M28" s="134"/>
      <c r="N28" s="103"/>
      <c r="O28" s="113"/>
    </row>
    <row r="29" spans="1:15" ht="31.5" x14ac:dyDescent="0.25">
      <c r="A29" s="15" t="s">
        <v>45</v>
      </c>
      <c r="B29" s="107"/>
      <c r="C29" s="104">
        <v>290</v>
      </c>
      <c r="D29" s="104"/>
      <c r="E29" s="104"/>
      <c r="F29" s="104">
        <v>970</v>
      </c>
      <c r="G29" s="104">
        <v>1012</v>
      </c>
      <c r="H29" s="104">
        <v>75</v>
      </c>
      <c r="I29" s="116">
        <v>410</v>
      </c>
      <c r="J29" s="145"/>
      <c r="K29" s="103"/>
      <c r="L29" s="146">
        <f t="shared" si="0"/>
        <v>0</v>
      </c>
      <c r="M29" s="134"/>
      <c r="N29" s="103"/>
      <c r="O29" s="113">
        <v>354</v>
      </c>
    </row>
    <row r="30" spans="1:15" ht="15.75" x14ac:dyDescent="0.25">
      <c r="A30" s="15" t="s">
        <v>46</v>
      </c>
      <c r="B30" s="107"/>
      <c r="C30" s="104"/>
      <c r="D30" s="104"/>
      <c r="E30" s="104"/>
      <c r="F30" s="104"/>
      <c r="G30" s="104"/>
      <c r="H30" s="104"/>
      <c r="I30" s="116"/>
      <c r="J30" s="145"/>
      <c r="K30" s="103"/>
      <c r="L30" s="146">
        <f t="shared" si="0"/>
        <v>0</v>
      </c>
      <c r="M30" s="134"/>
      <c r="N30" s="103"/>
      <c r="O30" s="113"/>
    </row>
    <row r="31" spans="1:15" ht="19.899999999999999" customHeight="1" x14ac:dyDescent="0.25">
      <c r="A31" s="15" t="s">
        <v>47</v>
      </c>
      <c r="B31" s="107"/>
      <c r="C31" s="104"/>
      <c r="D31" s="104"/>
      <c r="E31" s="104"/>
      <c r="F31" s="104"/>
      <c r="G31" s="104"/>
      <c r="H31" s="104"/>
      <c r="I31" s="116"/>
      <c r="J31" s="145"/>
      <c r="K31" s="103"/>
      <c r="L31" s="146">
        <f t="shared" si="0"/>
        <v>0</v>
      </c>
      <c r="M31" s="134"/>
      <c r="N31" s="103"/>
      <c r="O31" s="113"/>
    </row>
    <row r="32" spans="1:15" ht="15.75" x14ac:dyDescent="0.25">
      <c r="A32" s="15" t="s">
        <v>48</v>
      </c>
      <c r="B32" s="107"/>
      <c r="C32" s="104"/>
      <c r="D32" s="104"/>
      <c r="E32" s="104"/>
      <c r="F32" s="104"/>
      <c r="G32" s="104"/>
      <c r="H32" s="104"/>
      <c r="I32" s="116"/>
      <c r="J32" s="145"/>
      <c r="K32" s="103"/>
      <c r="L32" s="146">
        <f t="shared" si="0"/>
        <v>0</v>
      </c>
      <c r="M32" s="134"/>
      <c r="N32" s="103"/>
      <c r="O32" s="113"/>
    </row>
    <row r="33" spans="1:15" ht="18.600000000000001" customHeight="1" x14ac:dyDescent="0.25">
      <c r="A33" s="15" t="s">
        <v>49</v>
      </c>
      <c r="B33" s="107"/>
      <c r="C33" s="104"/>
      <c r="D33" s="104"/>
      <c r="E33" s="104"/>
      <c r="F33" s="104"/>
      <c r="G33" s="104"/>
      <c r="H33" s="104"/>
      <c r="I33" s="116"/>
      <c r="J33" s="145"/>
      <c r="K33" s="103"/>
      <c r="L33" s="146">
        <f t="shared" si="0"/>
        <v>0</v>
      </c>
      <c r="M33" s="134"/>
      <c r="N33" s="103"/>
      <c r="O33" s="113"/>
    </row>
    <row r="34" spans="1:15" ht="16.149999999999999" customHeight="1" x14ac:dyDescent="0.25">
      <c r="A34" s="15" t="s">
        <v>50</v>
      </c>
      <c r="B34" s="107"/>
      <c r="C34" s="104"/>
      <c r="D34" s="104"/>
      <c r="E34" s="104"/>
      <c r="F34" s="104"/>
      <c r="G34" s="104"/>
      <c r="H34" s="104"/>
      <c r="I34" s="116"/>
      <c r="J34" s="145"/>
      <c r="K34" s="103"/>
      <c r="L34" s="146">
        <f t="shared" si="0"/>
        <v>0</v>
      </c>
      <c r="M34" s="134"/>
      <c r="N34" s="103"/>
      <c r="O34" s="113"/>
    </row>
    <row r="35" spans="1:15" ht="15.75" x14ac:dyDescent="0.25">
      <c r="A35" s="15" t="s">
        <v>51</v>
      </c>
      <c r="B35" s="107"/>
      <c r="C35" s="104"/>
      <c r="D35" s="104"/>
      <c r="E35" s="104"/>
      <c r="F35" s="104"/>
      <c r="G35" s="104"/>
      <c r="H35" s="104"/>
      <c r="I35" s="116"/>
      <c r="J35" s="145"/>
      <c r="K35" s="103"/>
      <c r="L35" s="146">
        <f t="shared" si="0"/>
        <v>0</v>
      </c>
      <c r="M35" s="134"/>
      <c r="N35" s="103"/>
      <c r="O35" s="113"/>
    </row>
    <row r="36" spans="1:15" ht="15.75" x14ac:dyDescent="0.25">
      <c r="A36" s="15" t="s">
        <v>52</v>
      </c>
      <c r="B36" s="107"/>
      <c r="C36" s="104"/>
      <c r="D36" s="104"/>
      <c r="E36" s="104"/>
      <c r="F36" s="104"/>
      <c r="G36" s="104"/>
      <c r="H36" s="104"/>
      <c r="I36" s="116"/>
      <c r="J36" s="145"/>
      <c r="K36" s="103"/>
      <c r="L36" s="146">
        <f t="shared" si="0"/>
        <v>0</v>
      </c>
      <c r="M36" s="134"/>
      <c r="N36" s="103"/>
      <c r="O36" s="113"/>
    </row>
    <row r="37" spans="1:15" ht="19.899999999999999" customHeight="1" x14ac:dyDescent="0.25">
      <c r="A37" s="15" t="s">
        <v>53</v>
      </c>
      <c r="B37" s="107"/>
      <c r="C37" s="104"/>
      <c r="D37" s="104"/>
      <c r="E37" s="104"/>
      <c r="F37" s="104"/>
      <c r="G37" s="104"/>
      <c r="H37" s="104"/>
      <c r="I37" s="116"/>
      <c r="J37" s="145"/>
      <c r="K37" s="103"/>
      <c r="L37" s="146">
        <f t="shared" si="0"/>
        <v>0</v>
      </c>
      <c r="M37" s="134"/>
      <c r="N37" s="103"/>
      <c r="O37" s="113"/>
    </row>
    <row r="38" spans="1:15" ht="15.75" x14ac:dyDescent="0.25">
      <c r="A38" s="15" t="s">
        <v>54</v>
      </c>
      <c r="B38" s="107"/>
      <c r="C38" s="104"/>
      <c r="D38" s="104"/>
      <c r="E38" s="104"/>
      <c r="F38" s="104"/>
      <c r="G38" s="104"/>
      <c r="H38" s="104"/>
      <c r="I38" s="116"/>
      <c r="J38" s="145"/>
      <c r="K38" s="103"/>
      <c r="L38" s="146">
        <f t="shared" si="0"/>
        <v>0</v>
      </c>
      <c r="M38" s="134"/>
      <c r="N38" s="103"/>
      <c r="O38" s="113"/>
    </row>
    <row r="39" spans="1:15" ht="31.5" x14ac:dyDescent="0.25">
      <c r="A39" s="15" t="s">
        <v>55</v>
      </c>
      <c r="B39" s="107"/>
      <c r="C39" s="104"/>
      <c r="D39" s="104"/>
      <c r="E39" s="104"/>
      <c r="F39" s="104"/>
      <c r="G39" s="104"/>
      <c r="H39" s="104"/>
      <c r="I39" s="116"/>
      <c r="J39" s="145"/>
      <c r="K39" s="103"/>
      <c r="L39" s="146">
        <f t="shared" si="0"/>
        <v>0</v>
      </c>
      <c r="M39" s="134"/>
      <c r="N39" s="103"/>
      <c r="O39" s="113"/>
    </row>
    <row r="40" spans="1:15" ht="15.75" x14ac:dyDescent="0.25">
      <c r="A40" s="15" t="s">
        <v>56</v>
      </c>
      <c r="B40" s="107"/>
      <c r="C40" s="104"/>
      <c r="D40" s="104"/>
      <c r="E40" s="104"/>
      <c r="F40" s="104"/>
      <c r="G40" s="104"/>
      <c r="H40" s="104"/>
      <c r="I40" s="116"/>
      <c r="J40" s="145"/>
      <c r="K40" s="103"/>
      <c r="L40" s="146">
        <f t="shared" si="0"/>
        <v>0</v>
      </c>
      <c r="M40" s="134"/>
      <c r="N40" s="103"/>
      <c r="O40" s="113"/>
    </row>
    <row r="41" spans="1:15" ht="15.75" x14ac:dyDescent="0.25">
      <c r="A41" s="15" t="s">
        <v>57</v>
      </c>
      <c r="B41" s="107"/>
      <c r="C41" s="104"/>
      <c r="D41" s="104"/>
      <c r="E41" s="104"/>
      <c r="F41" s="104"/>
      <c r="G41" s="104">
        <v>1118</v>
      </c>
      <c r="H41" s="104">
        <v>43</v>
      </c>
      <c r="I41" s="116">
        <v>60</v>
      </c>
      <c r="J41" s="145"/>
      <c r="K41" s="103"/>
      <c r="L41" s="146">
        <f t="shared" si="0"/>
        <v>0</v>
      </c>
      <c r="M41" s="134"/>
      <c r="N41" s="103"/>
      <c r="O41" s="113">
        <v>97</v>
      </c>
    </row>
    <row r="42" spans="1:15" ht="31.5" x14ac:dyDescent="0.25">
      <c r="A42" s="15" t="s">
        <v>58</v>
      </c>
      <c r="B42" s="107"/>
      <c r="C42" s="104"/>
      <c r="D42" s="104"/>
      <c r="E42" s="104"/>
      <c r="F42" s="104"/>
      <c r="G42" s="104"/>
      <c r="H42" s="104"/>
      <c r="I42" s="116"/>
      <c r="J42" s="145"/>
      <c r="K42" s="103"/>
      <c r="L42" s="146">
        <f t="shared" si="0"/>
        <v>0</v>
      </c>
      <c r="M42" s="134"/>
      <c r="N42" s="103"/>
      <c r="O42" s="113"/>
    </row>
    <row r="43" spans="1:15" ht="15.75" x14ac:dyDescent="0.25">
      <c r="A43" s="15" t="s">
        <v>59</v>
      </c>
      <c r="B43" s="107"/>
      <c r="C43" s="104"/>
      <c r="D43" s="104"/>
      <c r="E43" s="104"/>
      <c r="F43" s="104"/>
      <c r="G43" s="104">
        <v>1118</v>
      </c>
      <c r="H43" s="104">
        <v>43</v>
      </c>
      <c r="I43" s="116">
        <v>60</v>
      </c>
      <c r="J43" s="145"/>
      <c r="K43" s="103"/>
      <c r="L43" s="146">
        <f t="shared" si="0"/>
        <v>0</v>
      </c>
      <c r="M43" s="134"/>
      <c r="N43" s="103"/>
      <c r="O43" s="113">
        <v>97</v>
      </c>
    </row>
    <row r="44" spans="1:15" ht="15.75" x14ac:dyDescent="0.25">
      <c r="A44" s="15" t="s">
        <v>60</v>
      </c>
      <c r="B44" s="107"/>
      <c r="C44" s="104"/>
      <c r="D44" s="104"/>
      <c r="E44" s="104"/>
      <c r="F44" s="104"/>
      <c r="G44" s="104"/>
      <c r="H44" s="104"/>
      <c r="I44" s="116"/>
      <c r="J44" s="145"/>
      <c r="K44" s="103"/>
      <c r="L44" s="146">
        <f t="shared" si="0"/>
        <v>0</v>
      </c>
      <c r="M44" s="134"/>
      <c r="N44" s="103"/>
      <c r="O44" s="113"/>
    </row>
    <row r="45" spans="1:15" ht="15.75" x14ac:dyDescent="0.25">
      <c r="A45" s="15" t="s">
        <v>61</v>
      </c>
      <c r="B45" s="107">
        <v>1141</v>
      </c>
      <c r="C45" s="104"/>
      <c r="D45" s="104">
        <v>20</v>
      </c>
      <c r="E45" s="104"/>
      <c r="F45" s="104"/>
      <c r="G45" s="104">
        <v>1893</v>
      </c>
      <c r="H45" s="104"/>
      <c r="I45" s="116">
        <v>410</v>
      </c>
      <c r="J45" s="145"/>
      <c r="K45" s="103"/>
      <c r="L45" s="146">
        <f t="shared" si="0"/>
        <v>0</v>
      </c>
      <c r="M45" s="134"/>
      <c r="N45" s="103"/>
      <c r="O45" s="113">
        <v>455</v>
      </c>
    </row>
    <row r="46" spans="1:15" ht="15" customHeight="1" x14ac:dyDescent="0.25">
      <c r="A46" s="15" t="s">
        <v>62</v>
      </c>
      <c r="B46" s="107"/>
      <c r="C46" s="104"/>
      <c r="D46" s="104"/>
      <c r="E46" s="104"/>
      <c r="F46" s="104"/>
      <c r="G46" s="104"/>
      <c r="H46" s="104"/>
      <c r="I46" s="116"/>
      <c r="J46" s="145"/>
      <c r="K46" s="103"/>
      <c r="L46" s="146">
        <f t="shared" si="0"/>
        <v>0</v>
      </c>
      <c r="M46" s="134"/>
      <c r="N46" s="103"/>
      <c r="O46" s="113"/>
    </row>
    <row r="47" spans="1:15" ht="18" customHeight="1" x14ac:dyDescent="0.25">
      <c r="A47" s="15" t="s">
        <v>63</v>
      </c>
      <c r="B47" s="107"/>
      <c r="C47" s="104"/>
      <c r="D47" s="104"/>
      <c r="E47" s="104"/>
      <c r="F47" s="104"/>
      <c r="G47" s="104"/>
      <c r="H47" s="104"/>
      <c r="I47" s="116"/>
      <c r="J47" s="145"/>
      <c r="K47" s="103"/>
      <c r="L47" s="146">
        <f t="shared" si="0"/>
        <v>0</v>
      </c>
      <c r="M47" s="134"/>
      <c r="N47" s="103"/>
      <c r="O47" s="113"/>
    </row>
    <row r="48" spans="1:15" ht="18.600000000000001" customHeight="1" x14ac:dyDescent="0.25">
      <c r="A48" s="15" t="s">
        <v>64</v>
      </c>
      <c r="B48" s="107"/>
      <c r="C48" s="104"/>
      <c r="D48" s="104"/>
      <c r="E48" s="104"/>
      <c r="F48" s="104"/>
      <c r="G48" s="104"/>
      <c r="H48" s="104"/>
      <c r="I48" s="116"/>
      <c r="J48" s="145"/>
      <c r="K48" s="103"/>
      <c r="L48" s="146">
        <f t="shared" si="0"/>
        <v>0</v>
      </c>
      <c r="M48" s="134"/>
      <c r="N48" s="103"/>
      <c r="O48" s="113"/>
    </row>
    <row r="49" spans="1:15" ht="39" customHeight="1" x14ac:dyDescent="0.25">
      <c r="A49" s="15" t="s">
        <v>93</v>
      </c>
      <c r="B49" s="107"/>
      <c r="C49" s="104"/>
      <c r="D49" s="104"/>
      <c r="E49" s="104"/>
      <c r="F49" s="104"/>
      <c r="G49" s="104"/>
      <c r="H49" s="104"/>
      <c r="I49" s="116"/>
      <c r="J49" s="145"/>
      <c r="K49" s="103"/>
      <c r="L49" s="146">
        <f t="shared" si="0"/>
        <v>0</v>
      </c>
      <c r="M49" s="134"/>
      <c r="N49" s="103"/>
      <c r="O49" s="113"/>
    </row>
    <row r="50" spans="1:15" ht="19.899999999999999" customHeight="1" x14ac:dyDescent="0.25">
      <c r="A50" s="15" t="s">
        <v>65</v>
      </c>
      <c r="B50" s="107"/>
      <c r="C50" s="104"/>
      <c r="D50" s="104"/>
      <c r="E50" s="104"/>
      <c r="F50" s="104"/>
      <c r="G50" s="104"/>
      <c r="H50" s="104"/>
      <c r="I50" s="116"/>
      <c r="J50" s="145"/>
      <c r="K50" s="103"/>
      <c r="L50" s="146">
        <f t="shared" si="0"/>
        <v>0</v>
      </c>
      <c r="M50" s="134"/>
      <c r="N50" s="103"/>
      <c r="O50" s="113"/>
    </row>
    <row r="51" spans="1:15" ht="19.899999999999999" customHeight="1" x14ac:dyDescent="0.25">
      <c r="A51" s="15" t="s">
        <v>66</v>
      </c>
      <c r="B51" s="107"/>
      <c r="C51" s="104"/>
      <c r="D51" s="104"/>
      <c r="E51" s="104"/>
      <c r="F51" s="104"/>
      <c r="G51" s="104"/>
      <c r="H51" s="104"/>
      <c r="I51" s="116"/>
      <c r="J51" s="145"/>
      <c r="K51" s="103"/>
      <c r="L51" s="146">
        <f t="shared" si="0"/>
        <v>0</v>
      </c>
      <c r="M51" s="134"/>
      <c r="N51" s="103"/>
      <c r="O51" s="113"/>
    </row>
    <row r="52" spans="1:15" ht="15.75" x14ac:dyDescent="0.25">
      <c r="A52" s="15" t="s">
        <v>67</v>
      </c>
      <c r="B52" s="107"/>
      <c r="C52" s="104"/>
      <c r="D52" s="104"/>
      <c r="E52" s="104"/>
      <c r="F52" s="104"/>
      <c r="G52" s="104"/>
      <c r="H52" s="104"/>
      <c r="I52" s="116"/>
      <c r="J52" s="145"/>
      <c r="K52" s="103"/>
      <c r="L52" s="146">
        <f t="shared" si="0"/>
        <v>0</v>
      </c>
      <c r="M52" s="134"/>
      <c r="N52" s="103"/>
      <c r="O52" s="113"/>
    </row>
    <row r="53" spans="1:15" ht="15.75" x14ac:dyDescent="0.25">
      <c r="A53" s="15" t="s">
        <v>68</v>
      </c>
      <c r="B53" s="107"/>
      <c r="C53" s="104"/>
      <c r="D53" s="104"/>
      <c r="E53" s="104"/>
      <c r="F53" s="104"/>
      <c r="G53" s="104"/>
      <c r="H53" s="104"/>
      <c r="I53" s="116"/>
      <c r="J53" s="145"/>
      <c r="K53" s="103"/>
      <c r="L53" s="146">
        <f t="shared" si="0"/>
        <v>0</v>
      </c>
      <c r="M53" s="134"/>
      <c r="N53" s="103"/>
      <c r="O53" s="113"/>
    </row>
    <row r="54" spans="1:15" ht="15.75" x14ac:dyDescent="0.25">
      <c r="A54" s="15" t="s">
        <v>69</v>
      </c>
      <c r="B54" s="107"/>
      <c r="C54" s="104"/>
      <c r="D54" s="104"/>
      <c r="E54" s="104"/>
      <c r="F54" s="104"/>
      <c r="G54" s="104"/>
      <c r="H54" s="104"/>
      <c r="I54" s="116"/>
      <c r="J54" s="145"/>
      <c r="K54" s="103"/>
      <c r="L54" s="146">
        <f t="shared" si="0"/>
        <v>0</v>
      </c>
      <c r="M54" s="134"/>
      <c r="N54" s="103"/>
      <c r="O54" s="113"/>
    </row>
    <row r="55" spans="1:15" ht="31.5" x14ac:dyDescent="0.25">
      <c r="A55" s="15" t="s">
        <v>70</v>
      </c>
      <c r="B55" s="107"/>
      <c r="C55" s="104"/>
      <c r="D55" s="104"/>
      <c r="E55" s="104"/>
      <c r="F55" s="104"/>
      <c r="G55" s="104"/>
      <c r="H55" s="104"/>
      <c r="I55" s="116"/>
      <c r="J55" s="145"/>
      <c r="K55" s="103"/>
      <c r="L55" s="146">
        <f t="shared" si="0"/>
        <v>0</v>
      </c>
      <c r="M55" s="134"/>
      <c r="N55" s="103"/>
      <c r="O55" s="113"/>
    </row>
    <row r="56" spans="1:15" ht="15.75" x14ac:dyDescent="0.25">
      <c r="A56" s="15" t="s">
        <v>71</v>
      </c>
      <c r="B56" s="107"/>
      <c r="C56" s="104"/>
      <c r="D56" s="104"/>
      <c r="E56" s="104"/>
      <c r="F56" s="104"/>
      <c r="G56" s="104"/>
      <c r="H56" s="104"/>
      <c r="I56" s="116"/>
      <c r="J56" s="145"/>
      <c r="K56" s="103"/>
      <c r="L56" s="146">
        <f t="shared" si="0"/>
        <v>0</v>
      </c>
      <c r="M56" s="134"/>
      <c r="N56" s="103"/>
      <c r="O56" s="113"/>
    </row>
    <row r="57" spans="1:15" ht="15.75" x14ac:dyDescent="0.25">
      <c r="A57" s="15" t="s">
        <v>72</v>
      </c>
      <c r="B57" s="107"/>
      <c r="C57" s="104"/>
      <c r="D57" s="104"/>
      <c r="E57" s="104"/>
      <c r="F57" s="104"/>
      <c r="G57" s="104"/>
      <c r="H57" s="104"/>
      <c r="I57" s="116"/>
      <c r="J57" s="145"/>
      <c r="K57" s="103"/>
      <c r="L57" s="146">
        <f t="shared" si="0"/>
        <v>0</v>
      </c>
      <c r="M57" s="134"/>
      <c r="N57" s="103"/>
      <c r="O57" s="113"/>
    </row>
    <row r="58" spans="1:15" ht="15.75" x14ac:dyDescent="0.25">
      <c r="A58" s="15" t="s">
        <v>73</v>
      </c>
      <c r="B58" s="107"/>
      <c r="C58" s="104"/>
      <c r="D58" s="104"/>
      <c r="E58" s="104"/>
      <c r="F58" s="104"/>
      <c r="G58" s="104"/>
      <c r="H58" s="104"/>
      <c r="I58" s="116"/>
      <c r="J58" s="145"/>
      <c r="K58" s="103"/>
      <c r="L58" s="146">
        <f t="shared" si="0"/>
        <v>0</v>
      </c>
      <c r="M58" s="134"/>
      <c r="N58" s="103"/>
      <c r="O58" s="113"/>
    </row>
    <row r="59" spans="1:15" ht="15.75" x14ac:dyDescent="0.25">
      <c r="A59" s="15" t="s">
        <v>74</v>
      </c>
      <c r="B59" s="107"/>
      <c r="C59" s="104"/>
      <c r="D59" s="104"/>
      <c r="E59" s="104"/>
      <c r="F59" s="104"/>
      <c r="G59" s="104"/>
      <c r="H59" s="104"/>
      <c r="I59" s="116"/>
      <c r="J59" s="145"/>
      <c r="K59" s="103"/>
      <c r="L59" s="146">
        <f t="shared" si="0"/>
        <v>0</v>
      </c>
      <c r="M59" s="134"/>
      <c r="N59" s="103"/>
      <c r="O59" s="113"/>
    </row>
    <row r="60" spans="1:15" ht="31.5" x14ac:dyDescent="0.25">
      <c r="A60" s="15" t="s">
        <v>75</v>
      </c>
      <c r="B60" s="107"/>
      <c r="C60" s="104"/>
      <c r="D60" s="104"/>
      <c r="E60" s="104"/>
      <c r="F60" s="104"/>
      <c r="G60" s="104"/>
      <c r="H60" s="104"/>
      <c r="I60" s="116"/>
      <c r="J60" s="145"/>
      <c r="K60" s="103"/>
      <c r="L60" s="146">
        <f t="shared" si="0"/>
        <v>0</v>
      </c>
      <c r="M60" s="134"/>
      <c r="N60" s="103"/>
      <c r="O60" s="113"/>
    </row>
    <row r="61" spans="1:15" ht="15.75" x14ac:dyDescent="0.25">
      <c r="A61" s="15" t="s">
        <v>76</v>
      </c>
      <c r="B61" s="107"/>
      <c r="C61" s="104"/>
      <c r="D61" s="104"/>
      <c r="E61" s="104"/>
      <c r="F61" s="104"/>
      <c r="G61" s="104"/>
      <c r="H61" s="104"/>
      <c r="I61" s="116"/>
      <c r="J61" s="145"/>
      <c r="K61" s="103"/>
      <c r="L61" s="146">
        <f t="shared" si="0"/>
        <v>0</v>
      </c>
      <c r="M61" s="134"/>
      <c r="N61" s="103"/>
      <c r="O61" s="113"/>
    </row>
    <row r="62" spans="1:15" ht="15.75" x14ac:dyDescent="0.25">
      <c r="A62" s="15" t="s">
        <v>77</v>
      </c>
      <c r="B62" s="107"/>
      <c r="C62" s="104">
        <v>140</v>
      </c>
      <c r="D62" s="104"/>
      <c r="E62" s="104"/>
      <c r="F62" s="104">
        <v>480</v>
      </c>
      <c r="G62" s="104">
        <v>1343</v>
      </c>
      <c r="H62" s="104">
        <v>59</v>
      </c>
      <c r="I62" s="116">
        <v>200</v>
      </c>
      <c r="J62" s="145"/>
      <c r="K62" s="103"/>
      <c r="L62" s="146">
        <f t="shared" si="0"/>
        <v>0</v>
      </c>
      <c r="M62" s="134"/>
      <c r="N62" s="103"/>
      <c r="O62" s="113">
        <v>296</v>
      </c>
    </row>
    <row r="63" spans="1:15" ht="19.899999999999999" customHeight="1" x14ac:dyDescent="0.25">
      <c r="A63" s="15" t="s">
        <v>78</v>
      </c>
      <c r="B63" s="107"/>
      <c r="C63" s="104"/>
      <c r="D63" s="104"/>
      <c r="E63" s="104"/>
      <c r="F63" s="104"/>
      <c r="G63" s="104"/>
      <c r="H63" s="104"/>
      <c r="I63" s="116"/>
      <c r="J63" s="145"/>
      <c r="K63" s="103"/>
      <c r="L63" s="146">
        <f t="shared" si="0"/>
        <v>0</v>
      </c>
      <c r="M63" s="134"/>
      <c r="N63" s="103"/>
      <c r="O63" s="113"/>
    </row>
    <row r="64" spans="1:15" ht="15.75" x14ac:dyDescent="0.25">
      <c r="A64" s="15" t="s">
        <v>79</v>
      </c>
      <c r="B64" s="107"/>
      <c r="C64" s="104"/>
      <c r="D64" s="104"/>
      <c r="E64" s="104"/>
      <c r="F64" s="104"/>
      <c r="G64" s="104"/>
      <c r="H64" s="104"/>
      <c r="I64" s="116"/>
      <c r="J64" s="145"/>
      <c r="K64" s="103"/>
      <c r="L64" s="146">
        <f t="shared" si="0"/>
        <v>0</v>
      </c>
      <c r="M64" s="134"/>
      <c r="N64" s="103"/>
      <c r="O64" s="113"/>
    </row>
    <row r="65" spans="1:15" ht="15.75" x14ac:dyDescent="0.25">
      <c r="A65" s="15" t="s">
        <v>80</v>
      </c>
      <c r="B65" s="107"/>
      <c r="C65" s="104"/>
      <c r="D65" s="104"/>
      <c r="E65" s="104"/>
      <c r="F65" s="104"/>
      <c r="G65" s="104"/>
      <c r="H65" s="104"/>
      <c r="I65" s="116"/>
      <c r="J65" s="145"/>
      <c r="K65" s="103"/>
      <c r="L65" s="146">
        <f t="shared" si="0"/>
        <v>0</v>
      </c>
      <c r="M65" s="134"/>
      <c r="N65" s="103"/>
      <c r="O65" s="113"/>
    </row>
    <row r="66" spans="1:15" ht="31.5" x14ac:dyDescent="0.25">
      <c r="A66" s="15" t="s">
        <v>81</v>
      </c>
      <c r="B66" s="107"/>
      <c r="C66" s="104"/>
      <c r="D66" s="104"/>
      <c r="E66" s="104"/>
      <c r="F66" s="104"/>
      <c r="G66" s="104"/>
      <c r="H66" s="104"/>
      <c r="I66" s="116"/>
      <c r="J66" s="145"/>
      <c r="K66" s="103"/>
      <c r="L66" s="146">
        <f t="shared" si="0"/>
        <v>0</v>
      </c>
      <c r="M66" s="134"/>
      <c r="N66" s="103"/>
      <c r="O66" s="113"/>
    </row>
    <row r="67" spans="1:15" ht="15.75" x14ac:dyDescent="0.25">
      <c r="A67" s="15" t="s">
        <v>82</v>
      </c>
      <c r="B67" s="107"/>
      <c r="C67" s="104"/>
      <c r="D67" s="104"/>
      <c r="E67" s="104"/>
      <c r="F67" s="104"/>
      <c r="G67" s="104"/>
      <c r="H67" s="104"/>
      <c r="I67" s="116"/>
      <c r="J67" s="145"/>
      <c r="K67" s="103"/>
      <c r="L67" s="146">
        <f t="shared" si="0"/>
        <v>0</v>
      </c>
      <c r="M67" s="134"/>
      <c r="N67" s="103"/>
      <c r="O67" s="113"/>
    </row>
    <row r="68" spans="1:15" ht="15.75" x14ac:dyDescent="0.25">
      <c r="A68" s="15" t="s">
        <v>83</v>
      </c>
      <c r="B68" s="107"/>
      <c r="C68" s="104"/>
      <c r="D68" s="104"/>
      <c r="E68" s="104"/>
      <c r="F68" s="104"/>
      <c r="G68" s="104">
        <v>80</v>
      </c>
      <c r="H68" s="104">
        <v>43</v>
      </c>
      <c r="I68" s="116">
        <v>50</v>
      </c>
      <c r="J68" s="145"/>
      <c r="K68" s="103"/>
      <c r="L68" s="146">
        <f t="shared" si="0"/>
        <v>0</v>
      </c>
      <c r="M68" s="134"/>
      <c r="N68" s="103"/>
      <c r="O68" s="113">
        <v>97</v>
      </c>
    </row>
    <row r="69" spans="1:15" ht="21" customHeight="1" x14ac:dyDescent="0.25">
      <c r="A69" s="15" t="s">
        <v>84</v>
      </c>
      <c r="B69" s="107"/>
      <c r="C69" s="104"/>
      <c r="D69" s="104"/>
      <c r="E69" s="104"/>
      <c r="F69" s="104"/>
      <c r="G69" s="104"/>
      <c r="H69" s="104"/>
      <c r="I69" s="116"/>
      <c r="J69" s="145"/>
      <c r="K69" s="103"/>
      <c r="L69" s="146">
        <f t="shared" si="0"/>
        <v>0</v>
      </c>
      <c r="M69" s="134"/>
      <c r="N69" s="103"/>
      <c r="O69" s="113"/>
    </row>
    <row r="70" spans="1:15" ht="15.75" x14ac:dyDescent="0.25">
      <c r="A70" s="15" t="s">
        <v>85</v>
      </c>
      <c r="B70" s="107"/>
      <c r="C70" s="104"/>
      <c r="D70" s="104"/>
      <c r="E70" s="104"/>
      <c r="F70" s="104"/>
      <c r="G70" s="104"/>
      <c r="H70" s="104"/>
      <c r="I70" s="116"/>
      <c r="J70" s="145"/>
      <c r="K70" s="103"/>
      <c r="L70" s="146">
        <f t="shared" si="0"/>
        <v>0</v>
      </c>
      <c r="M70" s="134"/>
      <c r="N70" s="103"/>
      <c r="O70" s="113"/>
    </row>
    <row r="71" spans="1:15" ht="15.75" x14ac:dyDescent="0.25">
      <c r="A71" s="15" t="s">
        <v>86</v>
      </c>
      <c r="B71" s="107"/>
      <c r="C71" s="104"/>
      <c r="D71" s="104"/>
      <c r="E71" s="104"/>
      <c r="F71" s="104"/>
      <c r="G71" s="104"/>
      <c r="H71" s="104"/>
      <c r="I71" s="116"/>
      <c r="J71" s="145"/>
      <c r="K71" s="103"/>
      <c r="L71" s="146">
        <f t="shared" si="0"/>
        <v>0</v>
      </c>
      <c r="M71" s="134"/>
      <c r="N71" s="103"/>
      <c r="O71" s="113"/>
    </row>
    <row r="72" spans="1:15" ht="31.5" x14ac:dyDescent="0.25">
      <c r="A72" s="15" t="s">
        <v>87</v>
      </c>
      <c r="B72" s="107"/>
      <c r="C72" s="104"/>
      <c r="D72" s="104"/>
      <c r="E72" s="104"/>
      <c r="F72" s="104"/>
      <c r="G72" s="104">
        <v>235</v>
      </c>
      <c r="H72" s="104">
        <v>63</v>
      </c>
      <c r="I72" s="116">
        <v>130</v>
      </c>
      <c r="J72" s="145"/>
      <c r="K72" s="103"/>
      <c r="L72" s="146">
        <f t="shared" si="0"/>
        <v>0</v>
      </c>
      <c r="M72" s="134"/>
      <c r="N72" s="103"/>
      <c r="O72" s="113">
        <v>147</v>
      </c>
    </row>
    <row r="73" spans="1:15" ht="32.25" thickBot="1" x14ac:dyDescent="0.3">
      <c r="A73" s="16" t="s">
        <v>88</v>
      </c>
      <c r="B73" s="108"/>
      <c r="C73" s="111"/>
      <c r="D73" s="111"/>
      <c r="E73" s="111"/>
      <c r="F73" s="111"/>
      <c r="G73" s="111">
        <v>55</v>
      </c>
      <c r="H73" s="111">
        <v>23</v>
      </c>
      <c r="I73" s="117">
        <v>20</v>
      </c>
      <c r="J73" s="158"/>
      <c r="K73" s="159"/>
      <c r="L73" s="160">
        <f t="shared" si="0"/>
        <v>0</v>
      </c>
      <c r="M73" s="135"/>
      <c r="N73" s="109"/>
      <c r="O73" s="114">
        <v>47</v>
      </c>
    </row>
    <row r="74" spans="1:15" ht="35.450000000000003" customHeight="1" thickBot="1" x14ac:dyDescent="0.3">
      <c r="A74" s="17" t="s">
        <v>89</v>
      </c>
      <c r="B74" s="64">
        <f>SUM(B11:B73)</f>
        <v>1141</v>
      </c>
      <c r="C74" s="30">
        <f t="shared" ref="C74:O74" si="1">SUM(C11:C73)</f>
        <v>430</v>
      </c>
      <c r="D74" s="30">
        <f t="shared" si="1"/>
        <v>20</v>
      </c>
      <c r="E74" s="30">
        <f t="shared" si="1"/>
        <v>0</v>
      </c>
      <c r="F74" s="30">
        <f t="shared" si="1"/>
        <v>1450</v>
      </c>
      <c r="G74" s="30">
        <f t="shared" si="1"/>
        <v>11302</v>
      </c>
      <c r="H74" s="30">
        <f t="shared" si="1"/>
        <v>435</v>
      </c>
      <c r="I74" s="119">
        <f t="shared" si="1"/>
        <v>1500</v>
      </c>
      <c r="J74" s="174">
        <f t="shared" si="1"/>
        <v>0</v>
      </c>
      <c r="K74" s="175">
        <f t="shared" si="1"/>
        <v>0</v>
      </c>
      <c r="L74" s="176">
        <f t="shared" si="1"/>
        <v>0</v>
      </c>
      <c r="M74" s="30">
        <f t="shared" si="1"/>
        <v>0</v>
      </c>
      <c r="N74" s="30">
        <f t="shared" si="1"/>
        <v>0</v>
      </c>
      <c r="O74" s="65">
        <f t="shared" si="1"/>
        <v>1934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4" zoomScale="98" zoomScaleNormal="60" zoomScaleSheetLayoutView="98" workbookViewId="0">
      <pane xSplit="6" ySplit="7" topLeftCell="G72" activePane="bottomRight" state="frozen"/>
      <selection activeCell="E72" sqref="E72"/>
      <selection pane="topRight" activeCell="E72" sqref="E72"/>
      <selection pane="bottomLeft" activeCell="E72" sqref="E72"/>
      <selection pane="bottomRight" activeCell="D73" sqref="D73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28.9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7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08"/>
      <c r="C11" s="209">
        <v>292</v>
      </c>
      <c r="D11" s="209"/>
      <c r="E11" s="209"/>
      <c r="F11" s="209"/>
      <c r="G11" s="209">
        <v>770</v>
      </c>
      <c r="H11" s="209"/>
      <c r="I11" s="210">
        <f>32686-G11-C11-O11</f>
        <v>30824</v>
      </c>
      <c r="J11" s="210"/>
      <c r="K11" s="210"/>
      <c r="L11" s="210"/>
      <c r="M11" s="210"/>
      <c r="N11" s="210"/>
      <c r="O11" s="211">
        <v>800</v>
      </c>
    </row>
    <row r="12" spans="1:15" ht="15.75" x14ac:dyDescent="0.25">
      <c r="A12" s="15" t="s">
        <v>28</v>
      </c>
      <c r="B12" s="199"/>
      <c r="C12" s="200"/>
      <c r="D12" s="200"/>
      <c r="E12" s="200"/>
      <c r="F12" s="200"/>
      <c r="G12" s="200"/>
      <c r="H12" s="200"/>
      <c r="I12" s="201"/>
      <c r="J12" s="201"/>
      <c r="K12" s="201"/>
      <c r="L12" s="201"/>
      <c r="M12" s="201"/>
      <c r="N12" s="201"/>
      <c r="O12" s="202"/>
    </row>
    <row r="13" spans="1:15" ht="15.75" x14ac:dyDescent="0.25">
      <c r="A13" s="15" t="s">
        <v>29</v>
      </c>
      <c r="B13" s="199"/>
      <c r="C13" s="200"/>
      <c r="D13" s="200"/>
      <c r="E13" s="200"/>
      <c r="F13" s="200"/>
      <c r="G13" s="200"/>
      <c r="H13" s="200"/>
      <c r="I13" s="201"/>
      <c r="J13" s="201"/>
      <c r="K13" s="201"/>
      <c r="L13" s="201"/>
      <c r="M13" s="201"/>
      <c r="N13" s="201"/>
      <c r="O13" s="202"/>
    </row>
    <row r="14" spans="1:15" ht="15.75" x14ac:dyDescent="0.25">
      <c r="A14" s="15" t="s">
        <v>30</v>
      </c>
      <c r="B14" s="199"/>
      <c r="C14" s="200"/>
      <c r="D14" s="200"/>
      <c r="E14" s="200"/>
      <c r="F14" s="200"/>
      <c r="G14" s="200"/>
      <c r="H14" s="200"/>
      <c r="I14" s="201"/>
      <c r="J14" s="201"/>
      <c r="K14" s="201"/>
      <c r="L14" s="201"/>
      <c r="M14" s="201"/>
      <c r="N14" s="201"/>
      <c r="O14" s="202"/>
    </row>
    <row r="15" spans="1:15" ht="15.75" x14ac:dyDescent="0.25">
      <c r="A15" s="15" t="s">
        <v>31</v>
      </c>
      <c r="B15" s="199"/>
      <c r="C15" s="200"/>
      <c r="D15" s="200"/>
      <c r="E15" s="200"/>
      <c r="F15" s="200"/>
      <c r="G15" s="200"/>
      <c r="H15" s="200"/>
      <c r="I15" s="212">
        <v>2922</v>
      </c>
      <c r="J15" s="201"/>
      <c r="K15" s="201"/>
      <c r="L15" s="201"/>
      <c r="M15" s="201"/>
      <c r="N15" s="201"/>
      <c r="O15" s="202"/>
    </row>
    <row r="16" spans="1:15" ht="15.75" x14ac:dyDescent="0.25">
      <c r="A16" s="15" t="s">
        <v>32</v>
      </c>
      <c r="B16" s="199"/>
      <c r="C16" s="200"/>
      <c r="D16" s="200"/>
      <c r="E16" s="200"/>
      <c r="F16" s="200"/>
      <c r="G16" s="200"/>
      <c r="H16" s="200"/>
      <c r="I16" s="201"/>
      <c r="J16" s="201"/>
      <c r="K16" s="201"/>
      <c r="L16" s="201"/>
      <c r="M16" s="201"/>
      <c r="N16" s="201"/>
      <c r="O16" s="202"/>
    </row>
    <row r="17" spans="1:15" ht="19.899999999999999" customHeight="1" x14ac:dyDescent="0.25">
      <c r="A17" s="15" t="s">
        <v>33</v>
      </c>
      <c r="B17" s="199"/>
      <c r="C17" s="200"/>
      <c r="D17" s="200"/>
      <c r="E17" s="200"/>
      <c r="F17" s="200"/>
      <c r="G17" s="200"/>
      <c r="H17" s="200"/>
      <c r="I17" s="201"/>
      <c r="J17" s="201"/>
      <c r="K17" s="201"/>
      <c r="L17" s="201"/>
      <c r="M17" s="201"/>
      <c r="N17" s="201"/>
      <c r="O17" s="202"/>
    </row>
    <row r="18" spans="1:15" ht="31.9" customHeight="1" x14ac:dyDescent="0.25">
      <c r="A18" s="15" t="s">
        <v>34</v>
      </c>
      <c r="B18" s="199"/>
      <c r="C18" s="200"/>
      <c r="D18" s="200"/>
      <c r="E18" s="200"/>
      <c r="F18" s="200"/>
      <c r="G18" s="200"/>
      <c r="H18" s="200"/>
      <c r="I18" s="201">
        <v>3530</v>
      </c>
      <c r="J18" s="201"/>
      <c r="K18" s="201"/>
      <c r="L18" s="201"/>
      <c r="M18" s="201"/>
      <c r="N18" s="201"/>
      <c r="O18" s="202"/>
    </row>
    <row r="19" spans="1:15" ht="15.75" x14ac:dyDescent="0.25">
      <c r="A19" s="15" t="s">
        <v>35</v>
      </c>
      <c r="B19" s="199"/>
      <c r="C19" s="200"/>
      <c r="D19" s="200"/>
      <c r="E19" s="200"/>
      <c r="F19" s="200"/>
      <c r="G19" s="200"/>
      <c r="H19" s="200"/>
      <c r="I19" s="201">
        <v>221</v>
      </c>
      <c r="J19" s="201"/>
      <c r="K19" s="201"/>
      <c r="L19" s="201"/>
      <c r="M19" s="201"/>
      <c r="N19" s="201"/>
      <c r="O19" s="202"/>
    </row>
    <row r="20" spans="1:15" ht="15.75" x14ac:dyDescent="0.25">
      <c r="A20" s="15" t="s">
        <v>36</v>
      </c>
      <c r="B20" s="199"/>
      <c r="C20" s="200"/>
      <c r="D20" s="200"/>
      <c r="E20" s="200"/>
      <c r="F20" s="200"/>
      <c r="G20" s="200"/>
      <c r="H20" s="200"/>
      <c r="I20" s="201">
        <v>3486</v>
      </c>
      <c r="J20" s="201"/>
      <c r="K20" s="201"/>
      <c r="L20" s="201"/>
      <c r="M20" s="201"/>
      <c r="N20" s="201"/>
      <c r="O20" s="202"/>
    </row>
    <row r="21" spans="1:15" ht="16.149999999999999" customHeight="1" x14ac:dyDescent="0.25">
      <c r="A21" s="15" t="s">
        <v>37</v>
      </c>
      <c r="B21" s="199"/>
      <c r="C21" s="200"/>
      <c r="D21" s="200"/>
      <c r="E21" s="200"/>
      <c r="F21" s="200"/>
      <c r="G21" s="200"/>
      <c r="H21" s="200"/>
      <c r="I21" s="201">
        <v>975</v>
      </c>
      <c r="J21" s="201"/>
      <c r="K21" s="201"/>
      <c r="L21" s="201"/>
      <c r="M21" s="201"/>
      <c r="N21" s="201"/>
      <c r="O21" s="202"/>
    </row>
    <row r="22" spans="1:15" ht="16.149999999999999" customHeight="1" x14ac:dyDescent="0.25">
      <c r="A22" s="15" t="s">
        <v>38</v>
      </c>
      <c r="B22" s="199"/>
      <c r="C22" s="200">
        <v>100</v>
      </c>
      <c r="D22" s="200"/>
      <c r="E22" s="200"/>
      <c r="F22" s="200"/>
      <c r="G22" s="200">
        <v>513</v>
      </c>
      <c r="H22" s="200"/>
      <c r="I22" s="201">
        <f>4513-G22-C22</f>
        <v>3900</v>
      </c>
      <c r="J22" s="201"/>
      <c r="K22" s="201"/>
      <c r="L22" s="201"/>
      <c r="M22" s="201"/>
      <c r="N22" s="201"/>
      <c r="O22" s="202"/>
    </row>
    <row r="23" spans="1:15" ht="19.149999999999999" customHeight="1" x14ac:dyDescent="0.25">
      <c r="A23" s="15" t="s">
        <v>39</v>
      </c>
      <c r="B23" s="199"/>
      <c r="C23" s="200"/>
      <c r="D23" s="200"/>
      <c r="E23" s="200"/>
      <c r="F23" s="200"/>
      <c r="G23" s="200"/>
      <c r="H23" s="200"/>
      <c r="I23" s="201"/>
      <c r="J23" s="201"/>
      <c r="K23" s="201"/>
      <c r="L23" s="201"/>
      <c r="M23" s="201"/>
      <c r="N23" s="201"/>
      <c r="O23" s="202"/>
    </row>
    <row r="24" spans="1:15" ht="15.75" x14ac:dyDescent="0.25">
      <c r="A24" s="15" t="s">
        <v>40</v>
      </c>
      <c r="B24" s="199"/>
      <c r="C24" s="200"/>
      <c r="D24" s="200"/>
      <c r="E24" s="200"/>
      <c r="F24" s="200"/>
      <c r="G24" s="200"/>
      <c r="H24" s="200"/>
      <c r="I24" s="201"/>
      <c r="J24" s="201"/>
      <c r="K24" s="201"/>
      <c r="L24" s="201"/>
      <c r="M24" s="201"/>
      <c r="N24" s="201"/>
      <c r="O24" s="202"/>
    </row>
    <row r="25" spans="1:15" ht="15.75" x14ac:dyDescent="0.25">
      <c r="A25" s="15" t="s">
        <v>41</v>
      </c>
      <c r="B25" s="199"/>
      <c r="C25" s="200">
        <v>175</v>
      </c>
      <c r="D25" s="200"/>
      <c r="E25" s="200"/>
      <c r="F25" s="200"/>
      <c r="G25" s="200">
        <v>513</v>
      </c>
      <c r="H25" s="200"/>
      <c r="I25" s="201">
        <f>16146-G25-C25</f>
        <v>15458</v>
      </c>
      <c r="J25" s="201"/>
      <c r="K25" s="201"/>
      <c r="L25" s="201"/>
      <c r="M25" s="201"/>
      <c r="N25" s="201"/>
      <c r="O25" s="202"/>
    </row>
    <row r="26" spans="1:15" ht="31.5" x14ac:dyDescent="0.25">
      <c r="A26" s="15" t="s">
        <v>42</v>
      </c>
      <c r="B26" s="199"/>
      <c r="C26" s="200"/>
      <c r="D26" s="200"/>
      <c r="E26" s="200"/>
      <c r="F26" s="200"/>
      <c r="G26" s="200"/>
      <c r="H26" s="200"/>
      <c r="I26" s="201"/>
      <c r="J26" s="201"/>
      <c r="K26" s="201"/>
      <c r="L26" s="201"/>
      <c r="M26" s="201"/>
      <c r="N26" s="201"/>
      <c r="O26" s="202"/>
    </row>
    <row r="27" spans="1:15" ht="24" customHeight="1" x14ac:dyDescent="0.25">
      <c r="A27" s="15" t="s">
        <v>43</v>
      </c>
      <c r="B27" s="199"/>
      <c r="C27" s="200"/>
      <c r="D27" s="200"/>
      <c r="E27" s="200"/>
      <c r="F27" s="200"/>
      <c r="G27" s="200"/>
      <c r="H27" s="200"/>
      <c r="I27" s="201">
        <v>877</v>
      </c>
      <c r="J27" s="201"/>
      <c r="K27" s="201"/>
      <c r="L27" s="201"/>
      <c r="M27" s="201"/>
      <c r="N27" s="201"/>
      <c r="O27" s="202"/>
    </row>
    <row r="28" spans="1:15" ht="15.75" x14ac:dyDescent="0.25">
      <c r="A28" s="15" t="s">
        <v>44</v>
      </c>
      <c r="B28" s="199"/>
      <c r="C28" s="200"/>
      <c r="D28" s="200"/>
      <c r="E28" s="200"/>
      <c r="F28" s="200"/>
      <c r="G28" s="200"/>
      <c r="H28" s="200"/>
      <c r="I28" s="201"/>
      <c r="J28" s="201"/>
      <c r="K28" s="201"/>
      <c r="L28" s="201"/>
      <c r="M28" s="201"/>
      <c r="N28" s="201"/>
      <c r="O28" s="202"/>
    </row>
    <row r="29" spans="1:15" ht="31.5" x14ac:dyDescent="0.25">
      <c r="A29" s="15" t="s">
        <v>45</v>
      </c>
      <c r="B29" s="199"/>
      <c r="C29" s="200">
        <v>324</v>
      </c>
      <c r="D29" s="200"/>
      <c r="E29" s="200"/>
      <c r="F29" s="200">
        <v>2100</v>
      </c>
      <c r="G29" s="200">
        <v>308</v>
      </c>
      <c r="H29" s="200">
        <v>270</v>
      </c>
      <c r="I29" s="201">
        <f>8721-H29-G29-F29-C29-O29</f>
        <v>5319</v>
      </c>
      <c r="J29" s="201"/>
      <c r="K29" s="201"/>
      <c r="L29" s="201"/>
      <c r="M29" s="201"/>
      <c r="N29" s="201"/>
      <c r="O29" s="202">
        <v>400</v>
      </c>
    </row>
    <row r="30" spans="1:15" ht="15.75" x14ac:dyDescent="0.25">
      <c r="A30" s="15" t="s">
        <v>46</v>
      </c>
      <c r="B30" s="199"/>
      <c r="C30" s="200"/>
      <c r="D30" s="200"/>
      <c r="E30" s="200"/>
      <c r="F30" s="200"/>
      <c r="G30" s="200"/>
      <c r="H30" s="200"/>
      <c r="I30" s="201">
        <v>1000</v>
      </c>
      <c r="J30" s="201"/>
      <c r="K30" s="201"/>
      <c r="L30" s="201"/>
      <c r="M30" s="201"/>
      <c r="N30" s="201">
        <v>1082</v>
      </c>
      <c r="O30" s="202"/>
    </row>
    <row r="31" spans="1:15" ht="19.899999999999999" customHeight="1" x14ac:dyDescent="0.25">
      <c r="A31" s="15" t="s">
        <v>47</v>
      </c>
      <c r="B31" s="199"/>
      <c r="C31" s="200"/>
      <c r="D31" s="200"/>
      <c r="E31" s="200"/>
      <c r="F31" s="200"/>
      <c r="G31" s="200"/>
      <c r="H31" s="200"/>
      <c r="I31" s="201"/>
      <c r="J31" s="201"/>
      <c r="K31" s="201"/>
      <c r="L31" s="201"/>
      <c r="M31" s="201"/>
      <c r="N31" s="201"/>
      <c r="O31" s="202"/>
    </row>
    <row r="32" spans="1:15" ht="15.75" x14ac:dyDescent="0.25">
      <c r="A32" s="15" t="s">
        <v>48</v>
      </c>
      <c r="B32" s="199"/>
      <c r="C32" s="200"/>
      <c r="D32" s="200"/>
      <c r="E32" s="200"/>
      <c r="F32" s="200"/>
      <c r="G32" s="200"/>
      <c r="H32" s="200"/>
      <c r="I32" s="201"/>
      <c r="J32" s="201"/>
      <c r="K32" s="201"/>
      <c r="L32" s="201"/>
      <c r="M32" s="201"/>
      <c r="N32" s="201"/>
      <c r="O32" s="202"/>
    </row>
    <row r="33" spans="1:15" ht="18.600000000000001" customHeight="1" x14ac:dyDescent="0.25">
      <c r="A33" s="15" t="s">
        <v>49</v>
      </c>
      <c r="B33" s="199"/>
      <c r="C33" s="200"/>
      <c r="D33" s="200"/>
      <c r="E33" s="200"/>
      <c r="F33" s="200"/>
      <c r="G33" s="200"/>
      <c r="H33" s="200"/>
      <c r="I33" s="201"/>
      <c r="J33" s="201"/>
      <c r="K33" s="201"/>
      <c r="L33" s="201"/>
      <c r="M33" s="201"/>
      <c r="N33" s="201"/>
      <c r="O33" s="202"/>
    </row>
    <row r="34" spans="1:15" ht="16.149999999999999" customHeight="1" x14ac:dyDescent="0.25">
      <c r="A34" s="15" t="s">
        <v>50</v>
      </c>
      <c r="B34" s="199"/>
      <c r="C34" s="200"/>
      <c r="D34" s="200"/>
      <c r="E34" s="200"/>
      <c r="F34" s="200"/>
      <c r="G34" s="200"/>
      <c r="H34" s="200"/>
      <c r="I34" s="201"/>
      <c r="J34" s="201"/>
      <c r="K34" s="201"/>
      <c r="L34" s="201"/>
      <c r="M34" s="201"/>
      <c r="N34" s="201"/>
      <c r="O34" s="202"/>
    </row>
    <row r="35" spans="1:15" ht="15.75" x14ac:dyDescent="0.25">
      <c r="A35" s="15" t="s">
        <v>51</v>
      </c>
      <c r="B35" s="199"/>
      <c r="C35" s="200"/>
      <c r="D35" s="200"/>
      <c r="E35" s="200"/>
      <c r="F35" s="200"/>
      <c r="G35" s="200"/>
      <c r="H35" s="200"/>
      <c r="I35" s="201"/>
      <c r="J35" s="201"/>
      <c r="K35" s="201"/>
      <c r="L35" s="201"/>
      <c r="M35" s="201"/>
      <c r="N35" s="201"/>
      <c r="O35" s="202"/>
    </row>
    <row r="36" spans="1:15" ht="15.75" x14ac:dyDescent="0.25">
      <c r="A36" s="15" t="s">
        <v>52</v>
      </c>
      <c r="B36" s="199"/>
      <c r="C36" s="200"/>
      <c r="D36" s="200"/>
      <c r="E36" s="200"/>
      <c r="F36" s="200"/>
      <c r="G36" s="200"/>
      <c r="H36" s="200"/>
      <c r="I36" s="201"/>
      <c r="J36" s="201"/>
      <c r="K36" s="201"/>
      <c r="L36" s="201"/>
      <c r="M36" s="201"/>
      <c r="N36" s="201"/>
      <c r="O36" s="202"/>
    </row>
    <row r="37" spans="1:15" ht="19.899999999999999" customHeight="1" x14ac:dyDescent="0.25">
      <c r="A37" s="15" t="s">
        <v>53</v>
      </c>
      <c r="B37" s="199"/>
      <c r="C37" s="200"/>
      <c r="D37" s="200"/>
      <c r="E37" s="200"/>
      <c r="F37" s="200"/>
      <c r="G37" s="200"/>
      <c r="H37" s="200"/>
      <c r="I37" s="201"/>
      <c r="J37" s="201"/>
      <c r="K37" s="201"/>
      <c r="L37" s="201"/>
      <c r="M37" s="201"/>
      <c r="N37" s="201"/>
      <c r="O37" s="202"/>
    </row>
    <row r="38" spans="1:15" ht="15.75" x14ac:dyDescent="0.25">
      <c r="A38" s="15" t="s">
        <v>54</v>
      </c>
      <c r="B38" s="199"/>
      <c r="C38" s="200"/>
      <c r="D38" s="200"/>
      <c r="E38" s="200"/>
      <c r="F38" s="200"/>
      <c r="G38" s="200"/>
      <c r="H38" s="200"/>
      <c r="I38" s="201"/>
      <c r="J38" s="201"/>
      <c r="K38" s="201"/>
      <c r="L38" s="201"/>
      <c r="M38" s="201"/>
      <c r="N38" s="201"/>
      <c r="O38" s="202"/>
    </row>
    <row r="39" spans="1:15" ht="31.5" x14ac:dyDescent="0.25">
      <c r="A39" s="15" t="s">
        <v>55</v>
      </c>
      <c r="B39" s="199"/>
      <c r="C39" s="200"/>
      <c r="D39" s="200"/>
      <c r="E39" s="200"/>
      <c r="F39" s="200"/>
      <c r="G39" s="200"/>
      <c r="H39" s="200"/>
      <c r="I39" s="201"/>
      <c r="J39" s="201"/>
      <c r="K39" s="201"/>
      <c r="L39" s="201"/>
      <c r="M39" s="201"/>
      <c r="N39" s="201"/>
      <c r="O39" s="202"/>
    </row>
    <row r="40" spans="1:15" ht="15.75" x14ac:dyDescent="0.25">
      <c r="A40" s="15" t="s">
        <v>56</v>
      </c>
      <c r="B40" s="199"/>
      <c r="C40" s="200"/>
      <c r="D40" s="200"/>
      <c r="E40" s="200"/>
      <c r="F40" s="200"/>
      <c r="G40" s="200"/>
      <c r="H40" s="200"/>
      <c r="I40" s="201"/>
      <c r="J40" s="201"/>
      <c r="K40" s="201"/>
      <c r="L40" s="201"/>
      <c r="M40" s="201"/>
      <c r="N40" s="201"/>
      <c r="O40" s="202"/>
    </row>
    <row r="41" spans="1:15" ht="15.75" x14ac:dyDescent="0.25">
      <c r="A41" s="15" t="s">
        <v>57</v>
      </c>
      <c r="B41" s="199"/>
      <c r="C41" s="200">
        <v>17</v>
      </c>
      <c r="D41" s="200"/>
      <c r="E41" s="200"/>
      <c r="F41" s="200"/>
      <c r="G41" s="200">
        <v>52</v>
      </c>
      <c r="H41" s="200"/>
      <c r="I41" s="201">
        <f>11387-G41-C41</f>
        <v>11318</v>
      </c>
      <c r="J41" s="201"/>
      <c r="K41" s="201"/>
      <c r="L41" s="201"/>
      <c r="M41" s="201"/>
      <c r="N41" s="201"/>
      <c r="O41" s="202"/>
    </row>
    <row r="42" spans="1:15" ht="15.6" customHeight="1" x14ac:dyDescent="0.25">
      <c r="A42" s="15" t="s">
        <v>58</v>
      </c>
      <c r="B42" s="199"/>
      <c r="C42" s="200"/>
      <c r="D42" s="200"/>
      <c r="E42" s="200"/>
      <c r="F42" s="200"/>
      <c r="G42" s="200"/>
      <c r="H42" s="200"/>
      <c r="I42" s="201"/>
      <c r="J42" s="201"/>
      <c r="K42" s="201"/>
      <c r="L42" s="201"/>
      <c r="M42" s="201"/>
      <c r="N42" s="201"/>
      <c r="O42" s="202"/>
    </row>
    <row r="43" spans="1:15" ht="15.75" x14ac:dyDescent="0.25">
      <c r="A43" s="15" t="s">
        <v>59</v>
      </c>
      <c r="B43" s="199"/>
      <c r="C43" s="200">
        <v>62</v>
      </c>
      <c r="D43" s="200"/>
      <c r="E43" s="200"/>
      <c r="F43" s="200"/>
      <c r="G43" s="200">
        <v>380</v>
      </c>
      <c r="H43" s="200"/>
      <c r="I43" s="201">
        <f>23376-G43-C43</f>
        <v>22934</v>
      </c>
      <c r="J43" s="201"/>
      <c r="K43" s="201"/>
      <c r="L43" s="201"/>
      <c r="M43" s="201"/>
      <c r="N43" s="201"/>
      <c r="O43" s="202"/>
    </row>
    <row r="44" spans="1:15" ht="15.75" x14ac:dyDescent="0.25">
      <c r="A44" s="15" t="s">
        <v>60</v>
      </c>
      <c r="B44" s="199"/>
      <c r="C44" s="200"/>
      <c r="D44" s="200"/>
      <c r="E44" s="200"/>
      <c r="F44" s="200"/>
      <c r="G44" s="200"/>
      <c r="H44" s="200"/>
      <c r="I44" s="201"/>
      <c r="J44" s="201"/>
      <c r="K44" s="201"/>
      <c r="L44" s="201"/>
      <c r="M44" s="201"/>
      <c r="N44" s="201"/>
      <c r="O44" s="202"/>
    </row>
    <row r="45" spans="1:15" ht="15.75" x14ac:dyDescent="0.25">
      <c r="A45" s="15" t="s">
        <v>61</v>
      </c>
      <c r="B45" s="199">
        <v>22984</v>
      </c>
      <c r="C45" s="200"/>
      <c r="D45" s="200">
        <v>166</v>
      </c>
      <c r="E45" s="200">
        <v>365</v>
      </c>
      <c r="F45" s="200"/>
      <c r="G45" s="200"/>
      <c r="H45" s="200"/>
      <c r="I45" s="201">
        <f>54072-E45-D45-B45-O45</f>
        <v>27057</v>
      </c>
      <c r="J45" s="201"/>
      <c r="K45" s="201"/>
      <c r="L45" s="201"/>
      <c r="M45" s="201"/>
      <c r="N45" s="201"/>
      <c r="O45" s="202">
        <v>3500</v>
      </c>
    </row>
    <row r="46" spans="1:15" ht="15" customHeight="1" x14ac:dyDescent="0.25">
      <c r="A46" s="15" t="s">
        <v>62</v>
      </c>
      <c r="B46" s="199"/>
      <c r="C46" s="200"/>
      <c r="D46" s="200"/>
      <c r="E46" s="200"/>
      <c r="F46" s="200"/>
      <c r="G46" s="200"/>
      <c r="H46" s="200"/>
      <c r="I46" s="201"/>
      <c r="J46" s="201"/>
      <c r="K46" s="201"/>
      <c r="L46" s="201"/>
      <c r="M46" s="201"/>
      <c r="N46" s="201"/>
      <c r="O46" s="202"/>
    </row>
    <row r="47" spans="1:15" ht="18" customHeight="1" x14ac:dyDescent="0.25">
      <c r="A47" s="15" t="s">
        <v>63</v>
      </c>
      <c r="B47" s="199"/>
      <c r="C47" s="200"/>
      <c r="D47" s="200"/>
      <c r="E47" s="200"/>
      <c r="F47" s="200"/>
      <c r="G47" s="200"/>
      <c r="H47" s="200"/>
      <c r="I47" s="201"/>
      <c r="J47" s="201"/>
      <c r="K47" s="201"/>
      <c r="L47" s="201"/>
      <c r="M47" s="201"/>
      <c r="N47" s="201"/>
      <c r="O47" s="202"/>
    </row>
    <row r="48" spans="1:15" ht="18.600000000000001" customHeight="1" x14ac:dyDescent="0.25">
      <c r="A48" s="15" t="s">
        <v>64</v>
      </c>
      <c r="B48" s="199"/>
      <c r="C48" s="200"/>
      <c r="D48" s="200"/>
      <c r="E48" s="200"/>
      <c r="F48" s="200"/>
      <c r="G48" s="200"/>
      <c r="H48" s="200"/>
      <c r="I48" s="201"/>
      <c r="J48" s="201"/>
      <c r="K48" s="201"/>
      <c r="L48" s="201"/>
      <c r="M48" s="201"/>
      <c r="N48" s="201"/>
      <c r="O48" s="202"/>
    </row>
    <row r="49" spans="1:15" ht="39" customHeight="1" x14ac:dyDescent="0.25">
      <c r="A49" s="15" t="s">
        <v>93</v>
      </c>
      <c r="B49" s="199"/>
      <c r="C49" s="200"/>
      <c r="D49" s="200"/>
      <c r="E49" s="200"/>
      <c r="F49" s="200"/>
      <c r="G49" s="200"/>
      <c r="H49" s="200"/>
      <c r="I49" s="201"/>
      <c r="J49" s="201"/>
      <c r="K49" s="201"/>
      <c r="L49" s="201"/>
      <c r="M49" s="201"/>
      <c r="N49" s="201"/>
      <c r="O49" s="202"/>
    </row>
    <row r="50" spans="1:15" ht="19.899999999999999" customHeight="1" x14ac:dyDescent="0.25">
      <c r="A50" s="15" t="s">
        <v>65</v>
      </c>
      <c r="B50" s="199"/>
      <c r="C50" s="200"/>
      <c r="D50" s="200"/>
      <c r="E50" s="200"/>
      <c r="F50" s="200"/>
      <c r="G50" s="200"/>
      <c r="H50" s="200"/>
      <c r="I50" s="201"/>
      <c r="J50" s="201"/>
      <c r="K50" s="201"/>
      <c r="L50" s="201"/>
      <c r="M50" s="201"/>
      <c r="N50" s="201"/>
      <c r="O50" s="202"/>
    </row>
    <row r="51" spans="1:15" ht="19.899999999999999" customHeight="1" x14ac:dyDescent="0.25">
      <c r="A51" s="15" t="s">
        <v>66</v>
      </c>
      <c r="B51" s="199"/>
      <c r="C51" s="200"/>
      <c r="D51" s="200"/>
      <c r="E51" s="200"/>
      <c r="F51" s="200"/>
      <c r="G51" s="200"/>
      <c r="H51" s="200"/>
      <c r="I51" s="201"/>
      <c r="J51" s="201"/>
      <c r="K51" s="201"/>
      <c r="L51" s="201"/>
      <c r="M51" s="201"/>
      <c r="N51" s="201"/>
      <c r="O51" s="202"/>
    </row>
    <row r="52" spans="1:15" ht="15.75" x14ac:dyDescent="0.25">
      <c r="A52" s="15" t="s">
        <v>67</v>
      </c>
      <c r="B52" s="199"/>
      <c r="C52" s="200"/>
      <c r="D52" s="200"/>
      <c r="E52" s="200"/>
      <c r="F52" s="200"/>
      <c r="G52" s="200"/>
      <c r="H52" s="200"/>
      <c r="I52" s="201"/>
      <c r="J52" s="201"/>
      <c r="K52" s="201"/>
      <c r="L52" s="201"/>
      <c r="M52" s="201"/>
      <c r="N52" s="201"/>
      <c r="O52" s="202"/>
    </row>
    <row r="53" spans="1:15" ht="15.75" x14ac:dyDescent="0.25">
      <c r="A53" s="15" t="s">
        <v>68</v>
      </c>
      <c r="B53" s="199"/>
      <c r="C53" s="200"/>
      <c r="D53" s="200"/>
      <c r="E53" s="200"/>
      <c r="F53" s="200"/>
      <c r="G53" s="200"/>
      <c r="H53" s="200"/>
      <c r="I53" s="201"/>
      <c r="J53" s="201"/>
      <c r="K53" s="201"/>
      <c r="L53" s="201"/>
      <c r="M53" s="201"/>
      <c r="N53" s="201"/>
      <c r="O53" s="202"/>
    </row>
    <row r="54" spans="1:15" ht="15.75" x14ac:dyDescent="0.25">
      <c r="A54" s="15" t="s">
        <v>69</v>
      </c>
      <c r="B54" s="199"/>
      <c r="C54" s="200"/>
      <c r="D54" s="200"/>
      <c r="E54" s="200"/>
      <c r="F54" s="200"/>
      <c r="G54" s="200"/>
      <c r="H54" s="200"/>
      <c r="I54" s="201"/>
      <c r="J54" s="201"/>
      <c r="K54" s="201"/>
      <c r="L54" s="201"/>
      <c r="M54" s="201"/>
      <c r="N54" s="201"/>
      <c r="O54" s="202"/>
    </row>
    <row r="55" spans="1:15" ht="31.5" x14ac:dyDescent="0.25">
      <c r="A55" s="15" t="s">
        <v>70</v>
      </c>
      <c r="B55" s="199"/>
      <c r="C55" s="200"/>
      <c r="D55" s="200"/>
      <c r="E55" s="200"/>
      <c r="F55" s="200"/>
      <c r="G55" s="200"/>
      <c r="H55" s="200"/>
      <c r="I55" s="201"/>
      <c r="J55" s="201"/>
      <c r="K55" s="201"/>
      <c r="L55" s="201"/>
      <c r="M55" s="201"/>
      <c r="N55" s="201"/>
      <c r="O55" s="202"/>
    </row>
    <row r="56" spans="1:15" ht="15.75" x14ac:dyDescent="0.25">
      <c r="A56" s="15" t="s">
        <v>71</v>
      </c>
      <c r="B56" s="199"/>
      <c r="C56" s="200"/>
      <c r="D56" s="200"/>
      <c r="E56" s="200"/>
      <c r="F56" s="200"/>
      <c r="G56" s="200"/>
      <c r="H56" s="200"/>
      <c r="I56" s="201"/>
      <c r="J56" s="201"/>
      <c r="K56" s="201"/>
      <c r="L56" s="201"/>
      <c r="M56" s="201"/>
      <c r="N56" s="201"/>
      <c r="O56" s="202"/>
    </row>
    <row r="57" spans="1:15" ht="15.75" x14ac:dyDescent="0.25">
      <c r="A57" s="15" t="s">
        <v>72</v>
      </c>
      <c r="B57" s="199"/>
      <c r="C57" s="200"/>
      <c r="D57" s="200"/>
      <c r="E57" s="200"/>
      <c r="F57" s="200"/>
      <c r="G57" s="200"/>
      <c r="H57" s="200"/>
      <c r="I57" s="201"/>
      <c r="J57" s="201"/>
      <c r="K57" s="201"/>
      <c r="L57" s="201"/>
      <c r="M57" s="201"/>
      <c r="N57" s="201"/>
      <c r="O57" s="202"/>
    </row>
    <row r="58" spans="1:15" ht="15.75" x14ac:dyDescent="0.25">
      <c r="A58" s="15" t="s">
        <v>73</v>
      </c>
      <c r="B58" s="199"/>
      <c r="C58" s="200"/>
      <c r="D58" s="200"/>
      <c r="E58" s="200"/>
      <c r="F58" s="200"/>
      <c r="G58" s="200"/>
      <c r="H58" s="200"/>
      <c r="I58" s="201"/>
      <c r="J58" s="201"/>
      <c r="K58" s="201"/>
      <c r="L58" s="201"/>
      <c r="M58" s="201"/>
      <c r="N58" s="201"/>
      <c r="O58" s="202"/>
    </row>
    <row r="59" spans="1:15" ht="15.75" x14ac:dyDescent="0.25">
      <c r="A59" s="15" t="s">
        <v>74</v>
      </c>
      <c r="B59" s="199"/>
      <c r="C59" s="200"/>
      <c r="D59" s="200"/>
      <c r="E59" s="200"/>
      <c r="F59" s="200"/>
      <c r="G59" s="200"/>
      <c r="H59" s="200"/>
      <c r="I59" s="201"/>
      <c r="J59" s="201"/>
      <c r="K59" s="201"/>
      <c r="L59" s="201"/>
      <c r="M59" s="201"/>
      <c r="N59" s="201"/>
      <c r="O59" s="202"/>
    </row>
    <row r="60" spans="1:15" ht="31.5" x14ac:dyDescent="0.25">
      <c r="A60" s="15" t="s">
        <v>75</v>
      </c>
      <c r="B60" s="199"/>
      <c r="C60" s="200"/>
      <c r="D60" s="200"/>
      <c r="E60" s="200"/>
      <c r="F60" s="200"/>
      <c r="G60" s="200"/>
      <c r="H60" s="200"/>
      <c r="I60" s="201"/>
      <c r="J60" s="201"/>
      <c r="K60" s="201"/>
      <c r="L60" s="201"/>
      <c r="M60" s="201"/>
      <c r="N60" s="201"/>
      <c r="O60" s="202"/>
    </row>
    <row r="61" spans="1:15" ht="15.75" x14ac:dyDescent="0.25">
      <c r="A61" s="15" t="s">
        <v>76</v>
      </c>
      <c r="B61" s="199"/>
      <c r="C61" s="200"/>
      <c r="D61" s="200"/>
      <c r="E61" s="200"/>
      <c r="F61" s="200"/>
      <c r="G61" s="200"/>
      <c r="H61" s="200"/>
      <c r="I61" s="201">
        <v>2631</v>
      </c>
      <c r="J61" s="201"/>
      <c r="K61" s="201"/>
      <c r="L61" s="201"/>
      <c r="M61" s="201"/>
      <c r="N61" s="201"/>
      <c r="O61" s="202"/>
    </row>
    <row r="62" spans="1:15" ht="15.75" x14ac:dyDescent="0.25">
      <c r="A62" s="15" t="s">
        <v>77</v>
      </c>
      <c r="B62" s="199"/>
      <c r="C62" s="200">
        <v>1354</v>
      </c>
      <c r="D62" s="200"/>
      <c r="E62" s="200"/>
      <c r="F62" s="200">
        <v>18900</v>
      </c>
      <c r="G62" s="200">
        <v>13212</v>
      </c>
      <c r="H62" s="200">
        <v>6450</v>
      </c>
      <c r="I62" s="201">
        <v>21707</v>
      </c>
      <c r="J62" s="201"/>
      <c r="K62" s="201"/>
      <c r="L62" s="201"/>
      <c r="M62" s="201"/>
      <c r="N62" s="201"/>
      <c r="O62" s="202">
        <v>4000</v>
      </c>
    </row>
    <row r="63" spans="1:15" ht="19.899999999999999" customHeight="1" x14ac:dyDescent="0.25">
      <c r="A63" s="15" t="s">
        <v>78</v>
      </c>
      <c r="B63" s="199"/>
      <c r="C63" s="200"/>
      <c r="D63" s="200"/>
      <c r="E63" s="200"/>
      <c r="F63" s="200"/>
      <c r="G63" s="200"/>
      <c r="H63" s="200"/>
      <c r="I63" s="201"/>
      <c r="J63" s="201"/>
      <c r="K63" s="201"/>
      <c r="L63" s="201"/>
      <c r="M63" s="201"/>
      <c r="N63" s="201"/>
      <c r="O63" s="202"/>
    </row>
    <row r="64" spans="1:15" ht="15.75" x14ac:dyDescent="0.25">
      <c r="A64" s="15" t="s">
        <v>79</v>
      </c>
      <c r="B64" s="199"/>
      <c r="C64" s="200"/>
      <c r="D64" s="200"/>
      <c r="E64" s="200"/>
      <c r="F64" s="200"/>
      <c r="G64" s="200"/>
      <c r="H64" s="200"/>
      <c r="I64" s="201"/>
      <c r="J64" s="201"/>
      <c r="K64" s="201"/>
      <c r="L64" s="201"/>
      <c r="M64" s="201"/>
      <c r="N64" s="201"/>
      <c r="O64" s="202"/>
    </row>
    <row r="65" spans="1:15" ht="15.75" x14ac:dyDescent="0.25">
      <c r="A65" s="15" t="s">
        <v>80</v>
      </c>
      <c r="B65" s="199"/>
      <c r="C65" s="200"/>
      <c r="D65" s="200"/>
      <c r="E65" s="200"/>
      <c r="F65" s="200"/>
      <c r="G65" s="200"/>
      <c r="H65" s="200"/>
      <c r="I65" s="201">
        <v>11057</v>
      </c>
      <c r="J65" s="201"/>
      <c r="K65" s="201"/>
      <c r="L65" s="201"/>
      <c r="M65" s="201"/>
      <c r="N65" s="201"/>
      <c r="O65" s="202"/>
    </row>
    <row r="66" spans="1:15" ht="31.5" x14ac:dyDescent="0.25">
      <c r="A66" s="15" t="s">
        <v>81</v>
      </c>
      <c r="B66" s="199"/>
      <c r="C66" s="200"/>
      <c r="D66" s="200"/>
      <c r="E66" s="200"/>
      <c r="F66" s="200"/>
      <c r="G66" s="200"/>
      <c r="H66" s="200"/>
      <c r="I66" s="201"/>
      <c r="J66" s="201"/>
      <c r="K66" s="201"/>
      <c r="L66" s="201"/>
      <c r="M66" s="201"/>
      <c r="N66" s="201"/>
      <c r="O66" s="202"/>
    </row>
    <row r="67" spans="1:15" ht="15.75" x14ac:dyDescent="0.25">
      <c r="A67" s="15" t="s">
        <v>82</v>
      </c>
      <c r="B67" s="199"/>
      <c r="C67" s="200">
        <v>10</v>
      </c>
      <c r="D67" s="200"/>
      <c r="E67" s="200"/>
      <c r="F67" s="200"/>
      <c r="G67" s="200">
        <v>21</v>
      </c>
      <c r="H67" s="200"/>
      <c r="I67" s="201">
        <f>2929-G67-C67</f>
        <v>2898</v>
      </c>
      <c r="J67" s="201"/>
      <c r="K67" s="201"/>
      <c r="L67" s="201"/>
      <c r="M67" s="201"/>
      <c r="N67" s="201"/>
      <c r="O67" s="202"/>
    </row>
    <row r="68" spans="1:15" ht="15.75" x14ac:dyDescent="0.25">
      <c r="A68" s="15" t="s">
        <v>83</v>
      </c>
      <c r="B68" s="199"/>
      <c r="C68" s="200">
        <v>26</v>
      </c>
      <c r="D68" s="200"/>
      <c r="E68" s="200"/>
      <c r="F68" s="200"/>
      <c r="G68" s="200">
        <v>52</v>
      </c>
      <c r="H68" s="200"/>
      <c r="I68" s="201">
        <f>11179-G68-C68</f>
        <v>11101</v>
      </c>
      <c r="J68" s="201"/>
      <c r="K68" s="201"/>
      <c r="L68" s="201"/>
      <c r="M68" s="201"/>
      <c r="N68" s="201"/>
      <c r="O68" s="202"/>
    </row>
    <row r="69" spans="1:15" ht="21" customHeight="1" x14ac:dyDescent="0.25">
      <c r="A69" s="15" t="s">
        <v>84</v>
      </c>
      <c r="B69" s="199"/>
      <c r="C69" s="200"/>
      <c r="D69" s="200"/>
      <c r="E69" s="200"/>
      <c r="F69" s="200"/>
      <c r="G69" s="200"/>
      <c r="H69" s="200"/>
      <c r="I69" s="201"/>
      <c r="J69" s="201"/>
      <c r="K69" s="201"/>
      <c r="L69" s="201"/>
      <c r="M69" s="201"/>
      <c r="N69" s="201"/>
      <c r="O69" s="202"/>
    </row>
    <row r="70" spans="1:15" ht="15.75" x14ac:dyDescent="0.25">
      <c r="A70" s="15" t="s">
        <v>85</v>
      </c>
      <c r="B70" s="199"/>
      <c r="C70" s="200">
        <v>353</v>
      </c>
      <c r="D70" s="200"/>
      <c r="E70" s="200"/>
      <c r="F70" s="200"/>
      <c r="G70" s="200">
        <v>5080</v>
      </c>
      <c r="H70" s="200"/>
      <c r="I70" s="201">
        <f>6637-G70-C70</f>
        <v>1204</v>
      </c>
      <c r="J70" s="201"/>
      <c r="K70" s="201"/>
      <c r="L70" s="201"/>
      <c r="M70" s="201"/>
      <c r="N70" s="201"/>
      <c r="O70" s="202"/>
    </row>
    <row r="71" spans="1:15" ht="15.75" x14ac:dyDescent="0.25">
      <c r="A71" s="15" t="s">
        <v>86</v>
      </c>
      <c r="B71" s="199"/>
      <c r="C71" s="200"/>
      <c r="D71" s="200"/>
      <c r="E71" s="200"/>
      <c r="F71" s="200"/>
      <c r="G71" s="200"/>
      <c r="H71" s="200"/>
      <c r="I71" s="201">
        <v>14241</v>
      </c>
      <c r="J71" s="201"/>
      <c r="K71" s="201"/>
      <c r="L71" s="201"/>
      <c r="M71" s="201"/>
      <c r="N71" s="201"/>
      <c r="O71" s="202"/>
    </row>
    <row r="72" spans="1:15" ht="31.5" x14ac:dyDescent="0.25">
      <c r="A72" s="15" t="s">
        <v>87</v>
      </c>
      <c r="B72" s="199"/>
      <c r="C72" s="200">
        <v>47</v>
      </c>
      <c r="D72" s="200"/>
      <c r="E72" s="200"/>
      <c r="F72" s="200"/>
      <c r="G72" s="200">
        <v>277</v>
      </c>
      <c r="H72" s="200"/>
      <c r="I72" s="201"/>
      <c r="J72" s="201"/>
      <c r="K72" s="201"/>
      <c r="L72" s="201"/>
      <c r="M72" s="201">
        <v>15722</v>
      </c>
      <c r="N72" s="201"/>
      <c r="O72" s="203"/>
    </row>
    <row r="73" spans="1:15" ht="32.25" thickBot="1" x14ac:dyDescent="0.3">
      <c r="A73" s="16" t="s">
        <v>88</v>
      </c>
      <c r="B73" s="204"/>
      <c r="C73" s="205"/>
      <c r="D73" s="205"/>
      <c r="E73" s="205"/>
      <c r="F73" s="205"/>
      <c r="G73" s="205"/>
      <c r="H73" s="205"/>
      <c r="I73" s="206"/>
      <c r="J73" s="206"/>
      <c r="K73" s="206"/>
      <c r="L73" s="206"/>
      <c r="M73" s="206"/>
      <c r="N73" s="206"/>
      <c r="O73" s="207"/>
    </row>
    <row r="74" spans="1:15" ht="35.450000000000003" customHeight="1" thickBot="1" x14ac:dyDescent="0.3">
      <c r="A74" s="17" t="s">
        <v>89</v>
      </c>
      <c r="B74" s="64">
        <f>SUM(B11:B73)</f>
        <v>22984</v>
      </c>
      <c r="C74" s="30">
        <f t="shared" ref="C74:O74" si="0">SUM(C11:C73)</f>
        <v>2760</v>
      </c>
      <c r="D74" s="30">
        <f t="shared" si="0"/>
        <v>166</v>
      </c>
      <c r="E74" s="30">
        <f t="shared" si="0"/>
        <v>365</v>
      </c>
      <c r="F74" s="30">
        <f t="shared" si="0"/>
        <v>21000</v>
      </c>
      <c r="G74" s="30">
        <f t="shared" si="0"/>
        <v>21178</v>
      </c>
      <c r="H74" s="30">
        <f t="shared" si="0"/>
        <v>6720</v>
      </c>
      <c r="I74" s="119">
        <f t="shared" si="0"/>
        <v>194660</v>
      </c>
      <c r="J74" s="174">
        <f t="shared" si="0"/>
        <v>0</v>
      </c>
      <c r="K74" s="175">
        <f t="shared" si="0"/>
        <v>0</v>
      </c>
      <c r="L74" s="176">
        <f t="shared" si="0"/>
        <v>0</v>
      </c>
      <c r="M74" s="30">
        <f t="shared" si="0"/>
        <v>15722</v>
      </c>
      <c r="N74" s="30">
        <f t="shared" si="0"/>
        <v>1082</v>
      </c>
      <c r="O74" s="65">
        <f t="shared" si="0"/>
        <v>8700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" zoomScale="98" zoomScaleNormal="60" zoomScaleSheetLayoutView="98" workbookViewId="0">
      <selection activeCell="O71" sqref="O71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122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106"/>
      <c r="C11" s="110"/>
      <c r="D11" s="110"/>
      <c r="E11" s="110"/>
      <c r="F11" s="110"/>
      <c r="G11" s="110">
        <v>1000</v>
      </c>
      <c r="H11" s="110"/>
      <c r="I11" s="115">
        <v>300</v>
      </c>
      <c r="J11" s="143"/>
      <c r="K11" s="105"/>
      <c r="L11" s="144">
        <f>J11+K11</f>
        <v>0</v>
      </c>
      <c r="M11" s="133"/>
      <c r="N11" s="105"/>
      <c r="O11" s="112">
        <v>1445</v>
      </c>
    </row>
    <row r="12" spans="1:15" ht="15.75" x14ac:dyDescent="0.25">
      <c r="A12" s="15" t="s">
        <v>28</v>
      </c>
      <c r="B12" s="107"/>
      <c r="C12" s="104"/>
      <c r="D12" s="104"/>
      <c r="E12" s="104"/>
      <c r="F12" s="104"/>
      <c r="G12" s="104"/>
      <c r="H12" s="104"/>
      <c r="I12" s="116"/>
      <c r="J12" s="145"/>
      <c r="K12" s="103"/>
      <c r="L12" s="146">
        <f t="shared" ref="L12:L73" si="0">J12+K12</f>
        <v>0</v>
      </c>
      <c r="M12" s="134"/>
      <c r="N12" s="103"/>
      <c r="O12" s="113"/>
    </row>
    <row r="13" spans="1:15" ht="15.75" x14ac:dyDescent="0.25">
      <c r="A13" s="15" t="s">
        <v>29</v>
      </c>
      <c r="B13" s="107"/>
      <c r="C13" s="104"/>
      <c r="D13" s="104"/>
      <c r="E13" s="104"/>
      <c r="F13" s="104"/>
      <c r="G13" s="104"/>
      <c r="H13" s="104"/>
      <c r="I13" s="116"/>
      <c r="J13" s="145"/>
      <c r="K13" s="103"/>
      <c r="L13" s="146">
        <f t="shared" si="0"/>
        <v>0</v>
      </c>
      <c r="M13" s="134"/>
      <c r="N13" s="103"/>
      <c r="O13" s="113"/>
    </row>
    <row r="14" spans="1:15" ht="15.75" x14ac:dyDescent="0.25">
      <c r="A14" s="15" t="s">
        <v>30</v>
      </c>
      <c r="B14" s="107"/>
      <c r="C14" s="104"/>
      <c r="D14" s="104"/>
      <c r="E14" s="104"/>
      <c r="F14" s="104"/>
      <c r="G14" s="104"/>
      <c r="H14" s="104"/>
      <c r="I14" s="116"/>
      <c r="J14" s="145"/>
      <c r="K14" s="103"/>
      <c r="L14" s="146">
        <f t="shared" si="0"/>
        <v>0</v>
      </c>
      <c r="M14" s="134"/>
      <c r="N14" s="103"/>
      <c r="O14" s="113"/>
    </row>
    <row r="15" spans="1:15" ht="15.75" x14ac:dyDescent="0.25">
      <c r="A15" s="15" t="s">
        <v>31</v>
      </c>
      <c r="B15" s="107"/>
      <c r="C15" s="104"/>
      <c r="D15" s="104"/>
      <c r="E15" s="104"/>
      <c r="F15" s="104"/>
      <c r="G15" s="104"/>
      <c r="H15" s="104"/>
      <c r="I15" s="116"/>
      <c r="J15" s="145"/>
      <c r="K15" s="103"/>
      <c r="L15" s="146">
        <f t="shared" si="0"/>
        <v>0</v>
      </c>
      <c r="M15" s="134"/>
      <c r="N15" s="103"/>
      <c r="O15" s="113"/>
    </row>
    <row r="16" spans="1:15" ht="15.75" x14ac:dyDescent="0.25">
      <c r="A16" s="15" t="s">
        <v>32</v>
      </c>
      <c r="B16" s="107"/>
      <c r="C16" s="104"/>
      <c r="D16" s="104"/>
      <c r="E16" s="104"/>
      <c r="F16" s="104"/>
      <c r="G16" s="104"/>
      <c r="H16" s="104"/>
      <c r="I16" s="116"/>
      <c r="J16" s="145"/>
      <c r="K16" s="103"/>
      <c r="L16" s="146">
        <f t="shared" si="0"/>
        <v>0</v>
      </c>
      <c r="M16" s="134"/>
      <c r="N16" s="103"/>
      <c r="O16" s="113"/>
    </row>
    <row r="17" spans="1:15" ht="19.899999999999999" customHeight="1" x14ac:dyDescent="0.25">
      <c r="A17" s="15" t="s">
        <v>33</v>
      </c>
      <c r="B17" s="107"/>
      <c r="C17" s="104"/>
      <c r="D17" s="104"/>
      <c r="E17" s="104"/>
      <c r="F17" s="104"/>
      <c r="G17" s="104"/>
      <c r="H17" s="104"/>
      <c r="I17" s="116"/>
      <c r="J17" s="145"/>
      <c r="K17" s="103"/>
      <c r="L17" s="146">
        <f t="shared" si="0"/>
        <v>0</v>
      </c>
      <c r="M17" s="134"/>
      <c r="N17" s="103"/>
      <c r="O17" s="113"/>
    </row>
    <row r="18" spans="1:15" ht="31.9" customHeight="1" x14ac:dyDescent="0.25">
      <c r="A18" s="15" t="s">
        <v>34</v>
      </c>
      <c r="B18" s="107"/>
      <c r="C18" s="104"/>
      <c r="D18" s="104"/>
      <c r="E18" s="104"/>
      <c r="F18" s="104"/>
      <c r="G18" s="104"/>
      <c r="H18" s="104"/>
      <c r="I18" s="116"/>
      <c r="J18" s="145"/>
      <c r="K18" s="103"/>
      <c r="L18" s="146">
        <f t="shared" si="0"/>
        <v>0</v>
      </c>
      <c r="M18" s="134"/>
      <c r="N18" s="103"/>
      <c r="O18" s="113"/>
    </row>
    <row r="19" spans="1:15" ht="15.75" x14ac:dyDescent="0.25">
      <c r="A19" s="15" t="s">
        <v>35</v>
      </c>
      <c r="B19" s="107"/>
      <c r="C19" s="104"/>
      <c r="D19" s="104"/>
      <c r="E19" s="104"/>
      <c r="F19" s="104"/>
      <c r="G19" s="104"/>
      <c r="H19" s="104"/>
      <c r="I19" s="116"/>
      <c r="J19" s="145"/>
      <c r="K19" s="103"/>
      <c r="L19" s="146">
        <f t="shared" si="0"/>
        <v>0</v>
      </c>
      <c r="M19" s="134"/>
      <c r="N19" s="103"/>
      <c r="O19" s="113"/>
    </row>
    <row r="20" spans="1:15" ht="15.75" x14ac:dyDescent="0.25">
      <c r="A20" s="15" t="s">
        <v>36</v>
      </c>
      <c r="B20" s="107"/>
      <c r="C20" s="104"/>
      <c r="D20" s="104"/>
      <c r="E20" s="104"/>
      <c r="F20" s="104"/>
      <c r="G20" s="104">
        <v>50</v>
      </c>
      <c r="H20" s="104"/>
      <c r="I20" s="116">
        <v>10</v>
      </c>
      <c r="J20" s="145"/>
      <c r="K20" s="103"/>
      <c r="L20" s="146">
        <f t="shared" si="0"/>
        <v>0</v>
      </c>
      <c r="M20" s="134"/>
      <c r="N20" s="103"/>
      <c r="O20" s="113">
        <v>668</v>
      </c>
    </row>
    <row r="21" spans="1:15" ht="16.149999999999999" customHeight="1" x14ac:dyDescent="0.25">
      <c r="A21" s="15" t="s">
        <v>37</v>
      </c>
      <c r="B21" s="107"/>
      <c r="C21" s="104"/>
      <c r="D21" s="104"/>
      <c r="E21" s="104"/>
      <c r="F21" s="104"/>
      <c r="G21" s="104"/>
      <c r="H21" s="104"/>
      <c r="I21" s="116"/>
      <c r="J21" s="145"/>
      <c r="K21" s="103"/>
      <c r="L21" s="146">
        <f t="shared" si="0"/>
        <v>0</v>
      </c>
      <c r="M21" s="134"/>
      <c r="N21" s="103"/>
      <c r="O21" s="113"/>
    </row>
    <row r="22" spans="1:15" ht="16.149999999999999" customHeight="1" x14ac:dyDescent="0.25">
      <c r="A22" s="15" t="s">
        <v>38</v>
      </c>
      <c r="B22" s="107"/>
      <c r="C22" s="104"/>
      <c r="D22" s="104"/>
      <c r="E22" s="104"/>
      <c r="F22" s="104"/>
      <c r="G22" s="104"/>
      <c r="H22" s="104"/>
      <c r="I22" s="116"/>
      <c r="J22" s="145"/>
      <c r="K22" s="103"/>
      <c r="L22" s="146">
        <f t="shared" si="0"/>
        <v>0</v>
      </c>
      <c r="M22" s="134"/>
      <c r="N22" s="103"/>
      <c r="O22" s="113"/>
    </row>
    <row r="23" spans="1:15" ht="19.149999999999999" customHeight="1" x14ac:dyDescent="0.25">
      <c r="A23" s="15" t="s">
        <v>39</v>
      </c>
      <c r="B23" s="107"/>
      <c r="C23" s="104"/>
      <c r="D23" s="104"/>
      <c r="E23" s="104"/>
      <c r="F23" s="104"/>
      <c r="G23" s="104"/>
      <c r="H23" s="104"/>
      <c r="I23" s="116"/>
      <c r="J23" s="145"/>
      <c r="K23" s="103"/>
      <c r="L23" s="146">
        <f t="shared" si="0"/>
        <v>0</v>
      </c>
      <c r="M23" s="134"/>
      <c r="N23" s="103"/>
      <c r="O23" s="113"/>
    </row>
    <row r="24" spans="1:15" ht="15.75" x14ac:dyDescent="0.25">
      <c r="A24" s="15" t="s">
        <v>40</v>
      </c>
      <c r="B24" s="107"/>
      <c r="C24" s="104"/>
      <c r="D24" s="104"/>
      <c r="E24" s="104"/>
      <c r="F24" s="104"/>
      <c r="G24" s="104"/>
      <c r="H24" s="104"/>
      <c r="I24" s="116"/>
      <c r="J24" s="145"/>
      <c r="K24" s="103"/>
      <c r="L24" s="146">
        <f t="shared" si="0"/>
        <v>0</v>
      </c>
      <c r="M24" s="134"/>
      <c r="N24" s="103"/>
      <c r="O24" s="113"/>
    </row>
    <row r="25" spans="1:15" ht="15.75" x14ac:dyDescent="0.25">
      <c r="A25" s="15" t="s">
        <v>41</v>
      </c>
      <c r="B25" s="107"/>
      <c r="C25" s="104"/>
      <c r="D25" s="104"/>
      <c r="E25" s="104"/>
      <c r="F25" s="104"/>
      <c r="G25" s="104">
        <v>430</v>
      </c>
      <c r="H25" s="104"/>
      <c r="I25" s="116">
        <v>400</v>
      </c>
      <c r="J25" s="145"/>
      <c r="K25" s="103"/>
      <c r="L25" s="146">
        <f t="shared" si="0"/>
        <v>0</v>
      </c>
      <c r="M25" s="134"/>
      <c r="N25" s="103"/>
      <c r="O25" s="113">
        <v>1720</v>
      </c>
    </row>
    <row r="26" spans="1:15" ht="31.5" x14ac:dyDescent="0.25">
      <c r="A26" s="15" t="s">
        <v>42</v>
      </c>
      <c r="B26" s="107"/>
      <c r="C26" s="104"/>
      <c r="D26" s="104"/>
      <c r="E26" s="104"/>
      <c r="F26" s="104"/>
      <c r="G26" s="104"/>
      <c r="H26" s="104"/>
      <c r="I26" s="116"/>
      <c r="J26" s="145"/>
      <c r="K26" s="103"/>
      <c r="L26" s="146">
        <f t="shared" si="0"/>
        <v>0</v>
      </c>
      <c r="M26" s="134"/>
      <c r="N26" s="103"/>
      <c r="O26" s="113"/>
    </row>
    <row r="27" spans="1:15" ht="24" customHeight="1" x14ac:dyDescent="0.25">
      <c r="A27" s="15" t="s">
        <v>43</v>
      </c>
      <c r="B27" s="107"/>
      <c r="C27" s="104"/>
      <c r="D27" s="104"/>
      <c r="E27" s="104"/>
      <c r="F27" s="104"/>
      <c r="G27" s="104"/>
      <c r="H27" s="104"/>
      <c r="I27" s="116"/>
      <c r="J27" s="145"/>
      <c r="K27" s="103"/>
      <c r="L27" s="146">
        <f t="shared" si="0"/>
        <v>0</v>
      </c>
      <c r="M27" s="134"/>
      <c r="N27" s="103"/>
      <c r="O27" s="113"/>
    </row>
    <row r="28" spans="1:15" ht="15.75" x14ac:dyDescent="0.25">
      <c r="A28" s="15" t="s">
        <v>44</v>
      </c>
      <c r="B28" s="107"/>
      <c r="C28" s="104"/>
      <c r="D28" s="104"/>
      <c r="E28" s="104"/>
      <c r="F28" s="104"/>
      <c r="G28" s="104"/>
      <c r="H28" s="104"/>
      <c r="I28" s="116"/>
      <c r="J28" s="145"/>
      <c r="K28" s="103"/>
      <c r="L28" s="146">
        <f t="shared" si="0"/>
        <v>0</v>
      </c>
      <c r="M28" s="134"/>
      <c r="N28" s="103"/>
      <c r="O28" s="113"/>
    </row>
    <row r="29" spans="1:15" ht="31.5" x14ac:dyDescent="0.25">
      <c r="A29" s="15" t="s">
        <v>45</v>
      </c>
      <c r="B29" s="107">
        <v>288</v>
      </c>
      <c r="C29" s="104">
        <v>120</v>
      </c>
      <c r="D29" s="104"/>
      <c r="E29" s="104"/>
      <c r="F29" s="104">
        <v>500</v>
      </c>
      <c r="G29" s="104">
        <v>680</v>
      </c>
      <c r="H29" s="104">
        <v>150</v>
      </c>
      <c r="I29" s="116">
        <v>420</v>
      </c>
      <c r="J29" s="145"/>
      <c r="K29" s="103"/>
      <c r="L29" s="146">
        <f t="shared" si="0"/>
        <v>0</v>
      </c>
      <c r="M29" s="134"/>
      <c r="N29" s="103"/>
      <c r="O29" s="113">
        <v>1035</v>
      </c>
    </row>
    <row r="30" spans="1:15" ht="15.75" x14ac:dyDescent="0.25">
      <c r="A30" s="15" t="s">
        <v>46</v>
      </c>
      <c r="B30" s="107"/>
      <c r="C30" s="104"/>
      <c r="D30" s="104"/>
      <c r="E30" s="104"/>
      <c r="F30" s="104"/>
      <c r="G30" s="104"/>
      <c r="H30" s="104"/>
      <c r="I30" s="116"/>
      <c r="J30" s="145"/>
      <c r="K30" s="103"/>
      <c r="L30" s="146">
        <f t="shared" si="0"/>
        <v>0</v>
      </c>
      <c r="M30" s="134"/>
      <c r="N30" s="103"/>
      <c r="O30" s="113"/>
    </row>
    <row r="31" spans="1:15" ht="19.899999999999999" customHeight="1" x14ac:dyDescent="0.25">
      <c r="A31" s="15" t="s">
        <v>47</v>
      </c>
      <c r="B31" s="107"/>
      <c r="C31" s="104"/>
      <c r="D31" s="104"/>
      <c r="E31" s="104"/>
      <c r="F31" s="104"/>
      <c r="G31" s="104"/>
      <c r="H31" s="104"/>
      <c r="I31" s="116"/>
      <c r="J31" s="145"/>
      <c r="K31" s="103"/>
      <c r="L31" s="146">
        <f t="shared" si="0"/>
        <v>0</v>
      </c>
      <c r="M31" s="134"/>
      <c r="N31" s="103"/>
      <c r="O31" s="113"/>
    </row>
    <row r="32" spans="1:15" ht="15.75" x14ac:dyDescent="0.25">
      <c r="A32" s="15" t="s">
        <v>48</v>
      </c>
      <c r="B32" s="107"/>
      <c r="C32" s="104"/>
      <c r="D32" s="104"/>
      <c r="E32" s="104"/>
      <c r="F32" s="104"/>
      <c r="G32" s="104"/>
      <c r="H32" s="104"/>
      <c r="I32" s="116"/>
      <c r="J32" s="145"/>
      <c r="K32" s="103"/>
      <c r="L32" s="146">
        <f t="shared" si="0"/>
        <v>0</v>
      </c>
      <c r="M32" s="134"/>
      <c r="N32" s="103"/>
      <c r="O32" s="113"/>
    </row>
    <row r="33" spans="1:15" ht="18.600000000000001" customHeight="1" x14ac:dyDescent="0.25">
      <c r="A33" s="15" t="s">
        <v>49</v>
      </c>
      <c r="B33" s="107"/>
      <c r="C33" s="104"/>
      <c r="D33" s="104"/>
      <c r="E33" s="104"/>
      <c r="F33" s="104"/>
      <c r="G33" s="104"/>
      <c r="H33" s="104"/>
      <c r="I33" s="116"/>
      <c r="J33" s="145"/>
      <c r="K33" s="103"/>
      <c r="L33" s="146">
        <f t="shared" si="0"/>
        <v>0</v>
      </c>
      <c r="M33" s="134"/>
      <c r="N33" s="103"/>
      <c r="O33" s="113"/>
    </row>
    <row r="34" spans="1:15" ht="16.149999999999999" customHeight="1" x14ac:dyDescent="0.25">
      <c r="A34" s="15" t="s">
        <v>50</v>
      </c>
      <c r="B34" s="107"/>
      <c r="C34" s="104"/>
      <c r="D34" s="104"/>
      <c r="E34" s="104"/>
      <c r="F34" s="104"/>
      <c r="G34" s="104"/>
      <c r="H34" s="104"/>
      <c r="I34" s="116"/>
      <c r="J34" s="145"/>
      <c r="K34" s="103"/>
      <c r="L34" s="146">
        <f t="shared" si="0"/>
        <v>0</v>
      </c>
      <c r="M34" s="134"/>
      <c r="N34" s="103"/>
      <c r="O34" s="113"/>
    </row>
    <row r="35" spans="1:15" ht="15.75" x14ac:dyDescent="0.25">
      <c r="A35" s="15" t="s">
        <v>51</v>
      </c>
      <c r="B35" s="107"/>
      <c r="C35" s="104"/>
      <c r="D35" s="104"/>
      <c r="E35" s="104"/>
      <c r="F35" s="104"/>
      <c r="G35" s="104"/>
      <c r="H35" s="104"/>
      <c r="I35" s="116"/>
      <c r="J35" s="145"/>
      <c r="K35" s="103"/>
      <c r="L35" s="146">
        <f t="shared" si="0"/>
        <v>0</v>
      </c>
      <c r="M35" s="134"/>
      <c r="N35" s="103"/>
      <c r="O35" s="113"/>
    </row>
    <row r="36" spans="1:15" ht="15.75" x14ac:dyDescent="0.25">
      <c r="A36" s="15" t="s">
        <v>52</v>
      </c>
      <c r="B36" s="107"/>
      <c r="C36" s="104"/>
      <c r="D36" s="104"/>
      <c r="E36" s="104"/>
      <c r="F36" s="104"/>
      <c r="G36" s="104"/>
      <c r="H36" s="104"/>
      <c r="I36" s="116"/>
      <c r="J36" s="145"/>
      <c r="K36" s="103"/>
      <c r="L36" s="146">
        <f t="shared" si="0"/>
        <v>0</v>
      </c>
      <c r="M36" s="134"/>
      <c r="N36" s="103"/>
      <c r="O36" s="113"/>
    </row>
    <row r="37" spans="1:15" ht="19.899999999999999" customHeight="1" x14ac:dyDescent="0.25">
      <c r="A37" s="15" t="s">
        <v>53</v>
      </c>
      <c r="B37" s="107"/>
      <c r="C37" s="104"/>
      <c r="D37" s="104"/>
      <c r="E37" s="104"/>
      <c r="F37" s="104"/>
      <c r="G37" s="104"/>
      <c r="H37" s="104"/>
      <c r="I37" s="116"/>
      <c r="J37" s="145"/>
      <c r="K37" s="103"/>
      <c r="L37" s="146">
        <f t="shared" si="0"/>
        <v>0</v>
      </c>
      <c r="M37" s="134"/>
      <c r="N37" s="103"/>
      <c r="O37" s="113"/>
    </row>
    <row r="38" spans="1:15" ht="15.75" x14ac:dyDescent="0.25">
      <c r="A38" s="15" t="s">
        <v>54</v>
      </c>
      <c r="B38" s="107"/>
      <c r="C38" s="104"/>
      <c r="D38" s="104"/>
      <c r="E38" s="104"/>
      <c r="F38" s="104"/>
      <c r="G38" s="104"/>
      <c r="H38" s="104"/>
      <c r="I38" s="116"/>
      <c r="J38" s="145"/>
      <c r="K38" s="103"/>
      <c r="L38" s="146">
        <f t="shared" si="0"/>
        <v>0</v>
      </c>
      <c r="M38" s="134"/>
      <c r="N38" s="103"/>
      <c r="O38" s="113"/>
    </row>
    <row r="39" spans="1:15" ht="31.5" x14ac:dyDescent="0.25">
      <c r="A39" s="15" t="s">
        <v>55</v>
      </c>
      <c r="B39" s="107"/>
      <c r="C39" s="104"/>
      <c r="D39" s="104"/>
      <c r="E39" s="104"/>
      <c r="F39" s="104"/>
      <c r="G39" s="104"/>
      <c r="H39" s="104"/>
      <c r="I39" s="116"/>
      <c r="J39" s="145"/>
      <c r="K39" s="103"/>
      <c r="L39" s="146">
        <f t="shared" si="0"/>
        <v>0</v>
      </c>
      <c r="M39" s="134"/>
      <c r="N39" s="103"/>
      <c r="O39" s="113"/>
    </row>
    <row r="40" spans="1:15" ht="15.75" x14ac:dyDescent="0.25">
      <c r="A40" s="15" t="s">
        <v>56</v>
      </c>
      <c r="B40" s="107"/>
      <c r="C40" s="104"/>
      <c r="D40" s="104"/>
      <c r="E40" s="104"/>
      <c r="F40" s="104"/>
      <c r="G40" s="104"/>
      <c r="H40" s="104"/>
      <c r="I40" s="116"/>
      <c r="J40" s="145"/>
      <c r="K40" s="103"/>
      <c r="L40" s="146">
        <f t="shared" si="0"/>
        <v>0</v>
      </c>
      <c r="M40" s="134"/>
      <c r="N40" s="103"/>
      <c r="O40" s="113"/>
    </row>
    <row r="41" spans="1:15" ht="15.75" x14ac:dyDescent="0.25">
      <c r="A41" s="15" t="s">
        <v>57</v>
      </c>
      <c r="B41" s="107"/>
      <c r="C41" s="104"/>
      <c r="D41" s="104"/>
      <c r="E41" s="104"/>
      <c r="F41" s="104"/>
      <c r="G41" s="104">
        <v>160</v>
      </c>
      <c r="H41" s="104"/>
      <c r="I41" s="116">
        <v>160</v>
      </c>
      <c r="J41" s="145"/>
      <c r="K41" s="103"/>
      <c r="L41" s="146">
        <f t="shared" si="0"/>
        <v>0</v>
      </c>
      <c r="M41" s="134"/>
      <c r="N41" s="103"/>
      <c r="O41" s="113">
        <v>1280</v>
      </c>
    </row>
    <row r="42" spans="1:15" ht="15.6" customHeight="1" x14ac:dyDescent="0.25">
      <c r="A42" s="15" t="s">
        <v>58</v>
      </c>
      <c r="B42" s="107"/>
      <c r="C42" s="104"/>
      <c r="D42" s="104"/>
      <c r="E42" s="104"/>
      <c r="F42" s="104"/>
      <c r="G42" s="104"/>
      <c r="H42" s="104"/>
      <c r="I42" s="116"/>
      <c r="J42" s="145"/>
      <c r="K42" s="103"/>
      <c r="L42" s="146">
        <f t="shared" si="0"/>
        <v>0</v>
      </c>
      <c r="M42" s="134"/>
      <c r="N42" s="103"/>
      <c r="O42" s="113"/>
    </row>
    <row r="43" spans="1:15" ht="15.75" x14ac:dyDescent="0.25">
      <c r="A43" s="15" t="s">
        <v>59</v>
      </c>
      <c r="B43" s="107"/>
      <c r="C43" s="104"/>
      <c r="D43" s="104"/>
      <c r="E43" s="104"/>
      <c r="F43" s="104"/>
      <c r="G43" s="104">
        <v>1240</v>
      </c>
      <c r="H43" s="104"/>
      <c r="I43" s="116">
        <v>150</v>
      </c>
      <c r="J43" s="145"/>
      <c r="K43" s="103"/>
      <c r="L43" s="146">
        <f t="shared" si="0"/>
        <v>0</v>
      </c>
      <c r="M43" s="134"/>
      <c r="N43" s="103"/>
      <c r="O43" s="113">
        <v>810</v>
      </c>
    </row>
    <row r="44" spans="1:15" ht="15.75" x14ac:dyDescent="0.25">
      <c r="A44" s="15" t="s">
        <v>60</v>
      </c>
      <c r="B44" s="107"/>
      <c r="C44" s="104"/>
      <c r="D44" s="104"/>
      <c r="E44" s="104"/>
      <c r="F44" s="104"/>
      <c r="G44" s="104"/>
      <c r="H44" s="104"/>
      <c r="I44" s="116"/>
      <c r="J44" s="145"/>
      <c r="K44" s="103"/>
      <c r="L44" s="146">
        <f t="shared" si="0"/>
        <v>0</v>
      </c>
      <c r="M44" s="134"/>
      <c r="N44" s="103"/>
      <c r="O44" s="113"/>
    </row>
    <row r="45" spans="1:15" ht="15.75" x14ac:dyDescent="0.25">
      <c r="A45" s="15" t="s">
        <v>61</v>
      </c>
      <c r="B45" s="107">
        <v>2349</v>
      </c>
      <c r="C45" s="104"/>
      <c r="D45" s="104">
        <v>38</v>
      </c>
      <c r="E45" s="104"/>
      <c r="F45" s="104"/>
      <c r="G45" s="104">
        <v>1110</v>
      </c>
      <c r="H45" s="104"/>
      <c r="I45" s="116">
        <v>800</v>
      </c>
      <c r="J45" s="145"/>
      <c r="K45" s="103"/>
      <c r="L45" s="146">
        <f t="shared" si="0"/>
        <v>0</v>
      </c>
      <c r="M45" s="134"/>
      <c r="N45" s="103"/>
      <c r="O45" s="113">
        <v>2327</v>
      </c>
    </row>
    <row r="46" spans="1:15" ht="15" customHeight="1" x14ac:dyDescent="0.25">
      <c r="A46" s="15" t="s">
        <v>62</v>
      </c>
      <c r="B46" s="107"/>
      <c r="C46" s="104"/>
      <c r="D46" s="104"/>
      <c r="E46" s="104"/>
      <c r="F46" s="104"/>
      <c r="G46" s="104"/>
      <c r="H46" s="104"/>
      <c r="I46" s="116"/>
      <c r="J46" s="145"/>
      <c r="K46" s="103"/>
      <c r="L46" s="146">
        <f t="shared" si="0"/>
        <v>0</v>
      </c>
      <c r="M46" s="134"/>
      <c r="N46" s="103"/>
      <c r="O46" s="113"/>
    </row>
    <row r="47" spans="1:15" ht="18" customHeight="1" x14ac:dyDescent="0.25">
      <c r="A47" s="15" t="s">
        <v>63</v>
      </c>
      <c r="B47" s="107"/>
      <c r="C47" s="104"/>
      <c r="D47" s="104"/>
      <c r="E47" s="104"/>
      <c r="F47" s="104"/>
      <c r="G47" s="104"/>
      <c r="H47" s="104"/>
      <c r="I47" s="116"/>
      <c r="J47" s="145"/>
      <c r="K47" s="103"/>
      <c r="L47" s="146">
        <f t="shared" si="0"/>
        <v>0</v>
      </c>
      <c r="M47" s="134"/>
      <c r="N47" s="103"/>
      <c r="O47" s="113"/>
    </row>
    <row r="48" spans="1:15" ht="18.600000000000001" customHeight="1" x14ac:dyDescent="0.25">
      <c r="A48" s="15" t="s">
        <v>64</v>
      </c>
      <c r="B48" s="107"/>
      <c r="C48" s="104"/>
      <c r="D48" s="104"/>
      <c r="E48" s="104"/>
      <c r="F48" s="104"/>
      <c r="G48" s="104"/>
      <c r="H48" s="104"/>
      <c r="I48" s="116"/>
      <c r="J48" s="145"/>
      <c r="K48" s="103"/>
      <c r="L48" s="146">
        <f t="shared" si="0"/>
        <v>0</v>
      </c>
      <c r="M48" s="134"/>
      <c r="N48" s="103"/>
      <c r="O48" s="113"/>
    </row>
    <row r="49" spans="1:15" ht="39" customHeight="1" x14ac:dyDescent="0.25">
      <c r="A49" s="15" t="s">
        <v>93</v>
      </c>
      <c r="B49" s="107"/>
      <c r="C49" s="104"/>
      <c r="D49" s="104"/>
      <c r="E49" s="104"/>
      <c r="F49" s="104"/>
      <c r="G49" s="104"/>
      <c r="H49" s="104"/>
      <c r="I49" s="116"/>
      <c r="J49" s="145"/>
      <c r="K49" s="103"/>
      <c r="L49" s="146">
        <f t="shared" si="0"/>
        <v>0</v>
      </c>
      <c r="M49" s="134"/>
      <c r="N49" s="103"/>
      <c r="O49" s="113"/>
    </row>
    <row r="50" spans="1:15" ht="19.899999999999999" customHeight="1" x14ac:dyDescent="0.25">
      <c r="A50" s="15" t="s">
        <v>65</v>
      </c>
      <c r="B50" s="107"/>
      <c r="C50" s="104"/>
      <c r="D50" s="104"/>
      <c r="E50" s="104"/>
      <c r="F50" s="104"/>
      <c r="G50" s="104"/>
      <c r="H50" s="104"/>
      <c r="I50" s="116"/>
      <c r="J50" s="145"/>
      <c r="K50" s="103"/>
      <c r="L50" s="146">
        <f t="shared" si="0"/>
        <v>0</v>
      </c>
      <c r="M50" s="134"/>
      <c r="N50" s="103"/>
      <c r="O50" s="113"/>
    </row>
    <row r="51" spans="1:15" ht="19.899999999999999" customHeight="1" x14ac:dyDescent="0.25">
      <c r="A51" s="15" t="s">
        <v>66</v>
      </c>
      <c r="B51" s="107"/>
      <c r="C51" s="104"/>
      <c r="D51" s="104"/>
      <c r="E51" s="104"/>
      <c r="F51" s="104"/>
      <c r="G51" s="104"/>
      <c r="H51" s="104"/>
      <c r="I51" s="116"/>
      <c r="J51" s="145"/>
      <c r="K51" s="103"/>
      <c r="L51" s="146">
        <f t="shared" si="0"/>
        <v>0</v>
      </c>
      <c r="M51" s="134"/>
      <c r="N51" s="103"/>
      <c r="O51" s="113"/>
    </row>
    <row r="52" spans="1:15" ht="15.75" x14ac:dyDescent="0.25">
      <c r="A52" s="15" t="s">
        <v>67</v>
      </c>
      <c r="B52" s="107"/>
      <c r="C52" s="104"/>
      <c r="D52" s="104"/>
      <c r="E52" s="104"/>
      <c r="F52" s="104"/>
      <c r="G52" s="104"/>
      <c r="H52" s="104"/>
      <c r="I52" s="116"/>
      <c r="J52" s="145"/>
      <c r="K52" s="103"/>
      <c r="L52" s="146">
        <f t="shared" si="0"/>
        <v>0</v>
      </c>
      <c r="M52" s="134"/>
      <c r="N52" s="103"/>
      <c r="O52" s="113"/>
    </row>
    <row r="53" spans="1:15" ht="15.75" x14ac:dyDescent="0.25">
      <c r="A53" s="15" t="s">
        <v>68</v>
      </c>
      <c r="B53" s="107"/>
      <c r="C53" s="104"/>
      <c r="D53" s="104"/>
      <c r="E53" s="104"/>
      <c r="F53" s="104"/>
      <c r="G53" s="104"/>
      <c r="H53" s="104"/>
      <c r="I53" s="116"/>
      <c r="J53" s="145"/>
      <c r="K53" s="103"/>
      <c r="L53" s="146">
        <f t="shared" si="0"/>
        <v>0</v>
      </c>
      <c r="M53" s="134"/>
      <c r="N53" s="103"/>
      <c r="O53" s="113"/>
    </row>
    <row r="54" spans="1:15" ht="15.75" x14ac:dyDescent="0.25">
      <c r="A54" s="15" t="s">
        <v>69</v>
      </c>
      <c r="B54" s="107"/>
      <c r="C54" s="104"/>
      <c r="D54" s="104"/>
      <c r="E54" s="104"/>
      <c r="F54" s="104"/>
      <c r="G54" s="104"/>
      <c r="H54" s="104"/>
      <c r="I54" s="116"/>
      <c r="J54" s="145"/>
      <c r="K54" s="103"/>
      <c r="L54" s="146">
        <f t="shared" si="0"/>
        <v>0</v>
      </c>
      <c r="M54" s="134"/>
      <c r="N54" s="103"/>
      <c r="O54" s="113"/>
    </row>
    <row r="55" spans="1:15" ht="31.5" x14ac:dyDescent="0.25">
      <c r="A55" s="15" t="s">
        <v>70</v>
      </c>
      <c r="B55" s="107"/>
      <c r="C55" s="104"/>
      <c r="D55" s="104"/>
      <c r="E55" s="104"/>
      <c r="F55" s="104"/>
      <c r="G55" s="104"/>
      <c r="H55" s="104"/>
      <c r="I55" s="116"/>
      <c r="J55" s="145"/>
      <c r="K55" s="103"/>
      <c r="L55" s="146">
        <f t="shared" si="0"/>
        <v>0</v>
      </c>
      <c r="M55" s="134"/>
      <c r="N55" s="103"/>
      <c r="O55" s="113"/>
    </row>
    <row r="56" spans="1:15" ht="15.75" x14ac:dyDescent="0.25">
      <c r="A56" s="15" t="s">
        <v>71</v>
      </c>
      <c r="B56" s="107"/>
      <c r="C56" s="104"/>
      <c r="D56" s="104"/>
      <c r="E56" s="104"/>
      <c r="F56" s="104"/>
      <c r="G56" s="104"/>
      <c r="H56" s="104"/>
      <c r="I56" s="116"/>
      <c r="J56" s="145"/>
      <c r="K56" s="103"/>
      <c r="L56" s="146">
        <f t="shared" si="0"/>
        <v>0</v>
      </c>
      <c r="M56" s="134"/>
      <c r="N56" s="103"/>
      <c r="O56" s="113"/>
    </row>
    <row r="57" spans="1:15" ht="15.75" x14ac:dyDescent="0.25">
      <c r="A57" s="15" t="s">
        <v>72</v>
      </c>
      <c r="B57" s="107"/>
      <c r="C57" s="104"/>
      <c r="D57" s="104"/>
      <c r="E57" s="104"/>
      <c r="F57" s="104"/>
      <c r="G57" s="104"/>
      <c r="H57" s="104"/>
      <c r="I57" s="116"/>
      <c r="J57" s="145"/>
      <c r="K57" s="103"/>
      <c r="L57" s="146">
        <f t="shared" si="0"/>
        <v>0</v>
      </c>
      <c r="M57" s="134"/>
      <c r="N57" s="103"/>
      <c r="O57" s="113"/>
    </row>
    <row r="58" spans="1:15" ht="15.75" x14ac:dyDescent="0.25">
      <c r="A58" s="15" t="s">
        <v>73</v>
      </c>
      <c r="B58" s="107"/>
      <c r="C58" s="104"/>
      <c r="D58" s="104"/>
      <c r="E58" s="104"/>
      <c r="F58" s="104"/>
      <c r="G58" s="104"/>
      <c r="H58" s="104"/>
      <c r="I58" s="116"/>
      <c r="J58" s="145"/>
      <c r="K58" s="103"/>
      <c r="L58" s="146">
        <f t="shared" si="0"/>
        <v>0</v>
      </c>
      <c r="M58" s="134"/>
      <c r="N58" s="103"/>
      <c r="O58" s="113"/>
    </row>
    <row r="59" spans="1:15" ht="15.75" x14ac:dyDescent="0.25">
      <c r="A59" s="15" t="s">
        <v>74</v>
      </c>
      <c r="B59" s="107"/>
      <c r="C59" s="104"/>
      <c r="D59" s="104"/>
      <c r="E59" s="104"/>
      <c r="F59" s="104"/>
      <c r="G59" s="104"/>
      <c r="H59" s="104"/>
      <c r="I59" s="116"/>
      <c r="J59" s="145"/>
      <c r="K59" s="103"/>
      <c r="L59" s="146">
        <f t="shared" si="0"/>
        <v>0</v>
      </c>
      <c r="M59" s="134"/>
      <c r="N59" s="103"/>
      <c r="O59" s="113"/>
    </row>
    <row r="60" spans="1:15" ht="31.5" x14ac:dyDescent="0.25">
      <c r="A60" s="15" t="s">
        <v>75</v>
      </c>
      <c r="B60" s="107"/>
      <c r="C60" s="104"/>
      <c r="D60" s="104"/>
      <c r="E60" s="104"/>
      <c r="F60" s="104"/>
      <c r="G60" s="104"/>
      <c r="H60" s="104"/>
      <c r="I60" s="116"/>
      <c r="J60" s="145"/>
      <c r="K60" s="103"/>
      <c r="L60" s="146">
        <f t="shared" si="0"/>
        <v>0</v>
      </c>
      <c r="M60" s="134"/>
      <c r="N60" s="103"/>
      <c r="O60" s="113"/>
    </row>
    <row r="61" spans="1:15" ht="15.75" x14ac:dyDescent="0.25">
      <c r="A61" s="15" t="s">
        <v>76</v>
      </c>
      <c r="B61" s="107"/>
      <c r="C61" s="104"/>
      <c r="D61" s="104"/>
      <c r="E61" s="104"/>
      <c r="F61" s="104"/>
      <c r="G61" s="104"/>
      <c r="H61" s="104"/>
      <c r="I61" s="116"/>
      <c r="J61" s="145"/>
      <c r="K61" s="103"/>
      <c r="L61" s="146">
        <f t="shared" si="0"/>
        <v>0</v>
      </c>
      <c r="M61" s="134"/>
      <c r="N61" s="103"/>
      <c r="O61" s="113"/>
    </row>
    <row r="62" spans="1:15" ht="15.75" x14ac:dyDescent="0.25">
      <c r="A62" s="15" t="s">
        <v>77</v>
      </c>
      <c r="B62" s="107"/>
      <c r="C62" s="104">
        <v>515</v>
      </c>
      <c r="D62" s="104"/>
      <c r="E62" s="104"/>
      <c r="F62" s="104">
        <v>2588</v>
      </c>
      <c r="G62" s="104">
        <v>3070</v>
      </c>
      <c r="H62" s="104">
        <v>776</v>
      </c>
      <c r="I62" s="116">
        <v>2035</v>
      </c>
      <c r="J62" s="145"/>
      <c r="K62" s="103"/>
      <c r="L62" s="146">
        <f t="shared" si="0"/>
        <v>0</v>
      </c>
      <c r="M62" s="134"/>
      <c r="N62" s="103"/>
      <c r="O62" s="113">
        <v>5592</v>
      </c>
    </row>
    <row r="63" spans="1:15" ht="19.899999999999999" customHeight="1" x14ac:dyDescent="0.25">
      <c r="A63" s="15" t="s">
        <v>78</v>
      </c>
      <c r="B63" s="107"/>
      <c r="C63" s="104"/>
      <c r="D63" s="104"/>
      <c r="E63" s="104"/>
      <c r="F63" s="104"/>
      <c r="G63" s="104"/>
      <c r="H63" s="104"/>
      <c r="I63" s="116"/>
      <c r="J63" s="145"/>
      <c r="K63" s="103"/>
      <c r="L63" s="146">
        <f t="shared" si="0"/>
        <v>0</v>
      </c>
      <c r="M63" s="134"/>
      <c r="N63" s="103"/>
      <c r="O63" s="113"/>
    </row>
    <row r="64" spans="1:15" ht="15.75" x14ac:dyDescent="0.25">
      <c r="A64" s="15" t="s">
        <v>79</v>
      </c>
      <c r="B64" s="107"/>
      <c r="C64" s="104"/>
      <c r="D64" s="104"/>
      <c r="E64" s="104"/>
      <c r="F64" s="104"/>
      <c r="G64" s="104"/>
      <c r="H64" s="104"/>
      <c r="I64" s="116"/>
      <c r="J64" s="145"/>
      <c r="K64" s="103"/>
      <c r="L64" s="146">
        <f t="shared" si="0"/>
        <v>0</v>
      </c>
      <c r="M64" s="134"/>
      <c r="N64" s="103"/>
      <c r="O64" s="113"/>
    </row>
    <row r="65" spans="1:15" ht="15.75" x14ac:dyDescent="0.25">
      <c r="A65" s="15" t="s">
        <v>80</v>
      </c>
      <c r="B65" s="107"/>
      <c r="C65" s="104"/>
      <c r="D65" s="104"/>
      <c r="E65" s="104"/>
      <c r="F65" s="104"/>
      <c r="G65" s="104"/>
      <c r="H65" s="104"/>
      <c r="I65" s="116"/>
      <c r="J65" s="145"/>
      <c r="K65" s="103"/>
      <c r="L65" s="146">
        <f t="shared" si="0"/>
        <v>0</v>
      </c>
      <c r="M65" s="134"/>
      <c r="N65" s="103"/>
      <c r="O65" s="113">
        <v>1300</v>
      </c>
    </row>
    <row r="66" spans="1:15" ht="31.5" x14ac:dyDescent="0.25">
      <c r="A66" s="15" t="s">
        <v>81</v>
      </c>
      <c r="B66" s="107"/>
      <c r="C66" s="104"/>
      <c r="D66" s="104"/>
      <c r="E66" s="104"/>
      <c r="F66" s="104"/>
      <c r="G66" s="104"/>
      <c r="H66" s="104"/>
      <c r="I66" s="116"/>
      <c r="J66" s="145"/>
      <c r="K66" s="103"/>
      <c r="L66" s="146">
        <f t="shared" si="0"/>
        <v>0</v>
      </c>
      <c r="M66" s="134"/>
      <c r="N66" s="103"/>
      <c r="O66" s="113"/>
    </row>
    <row r="67" spans="1:15" ht="15.75" x14ac:dyDescent="0.25">
      <c r="A67" s="15" t="s">
        <v>82</v>
      </c>
      <c r="B67" s="107"/>
      <c r="C67" s="104"/>
      <c r="D67" s="104"/>
      <c r="E67" s="104"/>
      <c r="F67" s="104"/>
      <c r="G67" s="104"/>
      <c r="H67" s="104"/>
      <c r="I67" s="116"/>
      <c r="J67" s="145"/>
      <c r="K67" s="103"/>
      <c r="L67" s="146">
        <f t="shared" si="0"/>
        <v>0</v>
      </c>
      <c r="M67" s="134"/>
      <c r="N67" s="103"/>
      <c r="O67" s="113"/>
    </row>
    <row r="68" spans="1:15" ht="15.75" x14ac:dyDescent="0.25">
      <c r="A68" s="15" t="s">
        <v>83</v>
      </c>
      <c r="B68" s="107"/>
      <c r="C68" s="104"/>
      <c r="D68" s="104"/>
      <c r="E68" s="104"/>
      <c r="F68" s="104"/>
      <c r="G68" s="104">
        <v>100</v>
      </c>
      <c r="H68" s="104"/>
      <c r="I68" s="116">
        <v>400</v>
      </c>
      <c r="J68" s="145"/>
      <c r="K68" s="103"/>
      <c r="L68" s="146">
        <f t="shared" si="0"/>
        <v>0</v>
      </c>
      <c r="M68" s="134"/>
      <c r="N68" s="103"/>
      <c r="O68" s="113">
        <v>400</v>
      </c>
    </row>
    <row r="69" spans="1:15" ht="21" customHeight="1" x14ac:dyDescent="0.25">
      <c r="A69" s="15" t="s">
        <v>84</v>
      </c>
      <c r="B69" s="107"/>
      <c r="C69" s="104"/>
      <c r="D69" s="104"/>
      <c r="E69" s="104"/>
      <c r="F69" s="104"/>
      <c r="G69" s="104"/>
      <c r="H69" s="104"/>
      <c r="I69" s="116"/>
      <c r="J69" s="145"/>
      <c r="K69" s="103"/>
      <c r="L69" s="146">
        <f t="shared" si="0"/>
        <v>0</v>
      </c>
      <c r="M69" s="134"/>
      <c r="N69" s="103"/>
      <c r="O69" s="113"/>
    </row>
    <row r="70" spans="1:15" ht="15.75" x14ac:dyDescent="0.25">
      <c r="A70" s="15" t="s">
        <v>85</v>
      </c>
      <c r="B70" s="107"/>
      <c r="C70" s="104"/>
      <c r="D70" s="104"/>
      <c r="E70" s="104"/>
      <c r="F70" s="104"/>
      <c r="G70" s="104"/>
      <c r="H70" s="104"/>
      <c r="I70" s="116"/>
      <c r="J70" s="145"/>
      <c r="K70" s="103"/>
      <c r="L70" s="146">
        <f t="shared" si="0"/>
        <v>0</v>
      </c>
      <c r="M70" s="134"/>
      <c r="N70" s="103"/>
      <c r="O70" s="113"/>
    </row>
    <row r="71" spans="1:15" ht="15.75" x14ac:dyDescent="0.25">
      <c r="A71" s="15" t="s">
        <v>86</v>
      </c>
      <c r="B71" s="107"/>
      <c r="C71" s="104"/>
      <c r="D71" s="104"/>
      <c r="E71" s="104"/>
      <c r="F71" s="104"/>
      <c r="G71" s="104"/>
      <c r="H71" s="104"/>
      <c r="I71" s="116">
        <v>100</v>
      </c>
      <c r="J71" s="145"/>
      <c r="K71" s="103"/>
      <c r="L71" s="146">
        <f t="shared" si="0"/>
        <v>0</v>
      </c>
      <c r="M71" s="134"/>
      <c r="N71" s="103"/>
      <c r="O71" s="113">
        <v>300</v>
      </c>
    </row>
    <row r="72" spans="1:15" ht="31.5" x14ac:dyDescent="0.25">
      <c r="A72" s="15" t="s">
        <v>87</v>
      </c>
      <c r="B72" s="107"/>
      <c r="C72" s="104"/>
      <c r="D72" s="104"/>
      <c r="E72" s="104"/>
      <c r="F72" s="104"/>
      <c r="G72" s="104"/>
      <c r="H72" s="104"/>
      <c r="I72" s="116"/>
      <c r="J72" s="145"/>
      <c r="K72" s="103"/>
      <c r="L72" s="146">
        <f t="shared" si="0"/>
        <v>0</v>
      </c>
      <c r="M72" s="134">
        <v>1496</v>
      </c>
      <c r="N72" s="103"/>
      <c r="O72" s="113"/>
    </row>
    <row r="73" spans="1:15" ht="32.25" thickBot="1" x14ac:dyDescent="0.3">
      <c r="A73" s="16" t="s">
        <v>88</v>
      </c>
      <c r="B73" s="108"/>
      <c r="C73" s="111"/>
      <c r="D73" s="111"/>
      <c r="E73" s="111"/>
      <c r="F73" s="111"/>
      <c r="G73" s="111"/>
      <c r="H73" s="111"/>
      <c r="I73" s="117"/>
      <c r="J73" s="158"/>
      <c r="K73" s="159"/>
      <c r="L73" s="160">
        <f t="shared" si="0"/>
        <v>0</v>
      </c>
      <c r="M73" s="135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2637</v>
      </c>
      <c r="C74" s="30">
        <f t="shared" ref="C74:O74" si="1">SUM(C11:C73)</f>
        <v>635</v>
      </c>
      <c r="D74" s="30">
        <f t="shared" si="1"/>
        <v>38</v>
      </c>
      <c r="E74" s="30">
        <f t="shared" si="1"/>
        <v>0</v>
      </c>
      <c r="F74" s="30">
        <f t="shared" si="1"/>
        <v>3088</v>
      </c>
      <c r="G74" s="30">
        <f t="shared" si="1"/>
        <v>7840</v>
      </c>
      <c r="H74" s="30">
        <f t="shared" si="1"/>
        <v>926</v>
      </c>
      <c r="I74" s="119">
        <f t="shared" si="1"/>
        <v>4775</v>
      </c>
      <c r="J74" s="174">
        <f t="shared" si="1"/>
        <v>0</v>
      </c>
      <c r="K74" s="175">
        <f t="shared" si="1"/>
        <v>0</v>
      </c>
      <c r="L74" s="176">
        <f t="shared" si="1"/>
        <v>0</v>
      </c>
      <c r="M74" s="30">
        <f t="shared" si="1"/>
        <v>1496</v>
      </c>
      <c r="N74" s="30">
        <f t="shared" si="1"/>
        <v>0</v>
      </c>
      <c r="O74" s="65">
        <f t="shared" si="1"/>
        <v>16877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0" zoomScale="98" zoomScaleNormal="77" zoomScaleSheetLayoutView="98" workbookViewId="0">
      <selection activeCell="O63" sqref="O63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8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32"/>
      <c r="C11" s="43"/>
      <c r="D11" s="43"/>
      <c r="E11" s="43"/>
      <c r="F11" s="43"/>
      <c r="G11" s="43">
        <v>854</v>
      </c>
      <c r="H11" s="110"/>
      <c r="I11" s="132">
        <v>320</v>
      </c>
      <c r="J11" s="156"/>
      <c r="K11" s="50"/>
      <c r="L11" s="144">
        <f>J11+K11</f>
        <v>0</v>
      </c>
      <c r="M11" s="133"/>
      <c r="N11" s="105"/>
      <c r="O11" s="112">
        <v>200</v>
      </c>
    </row>
    <row r="12" spans="1:15" ht="15.75" x14ac:dyDescent="0.25">
      <c r="A12" s="15" t="s">
        <v>28</v>
      </c>
      <c r="B12" s="29"/>
      <c r="C12" s="44"/>
      <c r="D12" s="44"/>
      <c r="E12" s="44"/>
      <c r="F12" s="44"/>
      <c r="G12" s="104"/>
      <c r="H12" s="104"/>
      <c r="I12" s="116"/>
      <c r="J12" s="145"/>
      <c r="K12" s="103"/>
      <c r="L12" s="146">
        <f t="shared" ref="L12:L73" si="0">J12+K12</f>
        <v>0</v>
      </c>
      <c r="M12" s="134"/>
      <c r="N12" s="103"/>
      <c r="O12" s="113"/>
    </row>
    <row r="13" spans="1:15" ht="15.75" x14ac:dyDescent="0.25">
      <c r="A13" s="15" t="s">
        <v>29</v>
      </c>
      <c r="B13" s="29"/>
      <c r="C13" s="44"/>
      <c r="D13" s="44"/>
      <c r="E13" s="44"/>
      <c r="F13" s="44"/>
      <c r="G13" s="104"/>
      <c r="H13" s="104"/>
      <c r="I13" s="116"/>
      <c r="J13" s="152"/>
      <c r="K13" s="51"/>
      <c r="L13" s="146">
        <f t="shared" si="0"/>
        <v>0</v>
      </c>
      <c r="M13" s="134"/>
      <c r="N13" s="103"/>
      <c r="O13" s="113"/>
    </row>
    <row r="14" spans="1:15" ht="15.75" x14ac:dyDescent="0.25">
      <c r="A14" s="15" t="s">
        <v>30</v>
      </c>
      <c r="B14" s="29"/>
      <c r="C14" s="44"/>
      <c r="D14" s="44"/>
      <c r="E14" s="44"/>
      <c r="F14" s="44"/>
      <c r="G14" s="104"/>
      <c r="H14" s="104"/>
      <c r="I14" s="116"/>
      <c r="J14" s="152"/>
      <c r="K14" s="51"/>
      <c r="L14" s="146">
        <f t="shared" si="0"/>
        <v>0</v>
      </c>
      <c r="M14" s="134"/>
      <c r="N14" s="103"/>
      <c r="O14" s="113"/>
    </row>
    <row r="15" spans="1:15" ht="15.75" x14ac:dyDescent="0.25">
      <c r="A15" s="15" t="s">
        <v>31</v>
      </c>
      <c r="B15" s="29"/>
      <c r="C15" s="44"/>
      <c r="D15" s="44"/>
      <c r="E15" s="44"/>
      <c r="F15" s="44"/>
      <c r="G15" s="104"/>
      <c r="H15" s="104"/>
      <c r="I15" s="116"/>
      <c r="J15" s="152"/>
      <c r="K15" s="51"/>
      <c r="L15" s="146">
        <f t="shared" si="0"/>
        <v>0</v>
      </c>
      <c r="M15" s="134"/>
      <c r="N15" s="103"/>
      <c r="O15" s="113"/>
    </row>
    <row r="16" spans="1:15" ht="15.75" x14ac:dyDescent="0.25">
      <c r="A16" s="15" t="s">
        <v>32</v>
      </c>
      <c r="B16" s="29"/>
      <c r="C16" s="44"/>
      <c r="D16" s="44"/>
      <c r="E16" s="44"/>
      <c r="F16" s="44"/>
      <c r="G16" s="104"/>
      <c r="H16" s="104"/>
      <c r="I16" s="116"/>
      <c r="J16" s="152"/>
      <c r="K16" s="51"/>
      <c r="L16" s="146">
        <f t="shared" si="0"/>
        <v>0</v>
      </c>
      <c r="M16" s="134"/>
      <c r="N16" s="103"/>
      <c r="O16" s="113"/>
    </row>
    <row r="17" spans="1:15" ht="19.899999999999999" customHeight="1" x14ac:dyDescent="0.25">
      <c r="A17" s="15" t="s">
        <v>33</v>
      </c>
      <c r="B17" s="29"/>
      <c r="C17" s="44"/>
      <c r="D17" s="44"/>
      <c r="E17" s="44"/>
      <c r="F17" s="44"/>
      <c r="G17" s="104"/>
      <c r="H17" s="104"/>
      <c r="I17" s="116"/>
      <c r="J17" s="152"/>
      <c r="K17" s="51"/>
      <c r="L17" s="146">
        <f t="shared" si="0"/>
        <v>0</v>
      </c>
      <c r="M17" s="134"/>
      <c r="N17" s="103"/>
      <c r="O17" s="113"/>
    </row>
    <row r="18" spans="1:15" ht="31.9" customHeight="1" x14ac:dyDescent="0.25">
      <c r="A18" s="15" t="s">
        <v>34</v>
      </c>
      <c r="B18" s="29"/>
      <c r="C18" s="44"/>
      <c r="D18" s="44"/>
      <c r="E18" s="44"/>
      <c r="F18" s="44"/>
      <c r="G18" s="104"/>
      <c r="H18" s="104"/>
      <c r="I18" s="116"/>
      <c r="J18" s="152"/>
      <c r="K18" s="51"/>
      <c r="L18" s="146">
        <f t="shared" si="0"/>
        <v>0</v>
      </c>
      <c r="M18" s="134"/>
      <c r="N18" s="103"/>
      <c r="O18" s="113"/>
    </row>
    <row r="19" spans="1:15" ht="15.75" x14ac:dyDescent="0.25">
      <c r="A19" s="15" t="s">
        <v>35</v>
      </c>
      <c r="B19" s="29"/>
      <c r="C19" s="44"/>
      <c r="D19" s="44"/>
      <c r="E19" s="44"/>
      <c r="F19" s="44"/>
      <c r="G19" s="104"/>
      <c r="H19" s="104"/>
      <c r="I19" s="116"/>
      <c r="J19" s="152"/>
      <c r="K19" s="51"/>
      <c r="L19" s="146">
        <f t="shared" si="0"/>
        <v>0</v>
      </c>
      <c r="M19" s="134"/>
      <c r="N19" s="103"/>
      <c r="O19" s="113"/>
    </row>
    <row r="20" spans="1:15" ht="15.75" x14ac:dyDescent="0.25">
      <c r="A20" s="15" t="s">
        <v>36</v>
      </c>
      <c r="B20" s="29"/>
      <c r="C20" s="44"/>
      <c r="D20" s="44"/>
      <c r="E20" s="44"/>
      <c r="F20" s="44"/>
      <c r="G20" s="44">
        <v>300</v>
      </c>
      <c r="H20" s="104"/>
      <c r="I20" s="123">
        <v>500</v>
      </c>
      <c r="J20" s="149"/>
      <c r="K20" s="45"/>
      <c r="L20" s="146">
        <f t="shared" si="0"/>
        <v>0</v>
      </c>
      <c r="M20" s="134"/>
      <c r="N20" s="103"/>
      <c r="O20" s="113">
        <v>500</v>
      </c>
    </row>
    <row r="21" spans="1:15" ht="16.149999999999999" customHeight="1" x14ac:dyDescent="0.25">
      <c r="A21" s="15" t="s">
        <v>37</v>
      </c>
      <c r="B21" s="29"/>
      <c r="C21" s="44"/>
      <c r="D21" s="44"/>
      <c r="E21" s="44"/>
      <c r="F21" s="44"/>
      <c r="G21" s="104"/>
      <c r="H21" s="104"/>
      <c r="I21" s="116"/>
      <c r="J21" s="149"/>
      <c r="K21" s="45"/>
      <c r="L21" s="146">
        <f t="shared" si="0"/>
        <v>0</v>
      </c>
      <c r="M21" s="134"/>
      <c r="N21" s="103"/>
      <c r="O21" s="113"/>
    </row>
    <row r="22" spans="1:15" ht="16.149999999999999" customHeight="1" x14ac:dyDescent="0.25">
      <c r="A22" s="15" t="s">
        <v>38</v>
      </c>
      <c r="B22" s="29"/>
      <c r="C22" s="44"/>
      <c r="D22" s="44"/>
      <c r="E22" s="44"/>
      <c r="F22" s="44"/>
      <c r="G22" s="104"/>
      <c r="H22" s="104"/>
      <c r="I22" s="116"/>
      <c r="J22" s="149"/>
      <c r="K22" s="45"/>
      <c r="L22" s="146">
        <f t="shared" si="0"/>
        <v>0</v>
      </c>
      <c r="M22" s="134"/>
      <c r="N22" s="103"/>
      <c r="O22" s="113"/>
    </row>
    <row r="23" spans="1:15" ht="19.149999999999999" customHeight="1" x14ac:dyDescent="0.25">
      <c r="A23" s="15" t="s">
        <v>39</v>
      </c>
      <c r="B23" s="29"/>
      <c r="C23" s="44"/>
      <c r="D23" s="44"/>
      <c r="E23" s="44"/>
      <c r="F23" s="44"/>
      <c r="G23" s="104"/>
      <c r="H23" s="104"/>
      <c r="I23" s="116"/>
      <c r="J23" s="149"/>
      <c r="K23" s="45"/>
      <c r="L23" s="146">
        <f t="shared" si="0"/>
        <v>0</v>
      </c>
      <c r="M23" s="134"/>
      <c r="N23" s="103"/>
      <c r="O23" s="113"/>
    </row>
    <row r="24" spans="1:15" ht="15.75" x14ac:dyDescent="0.25">
      <c r="A24" s="15" t="s">
        <v>40</v>
      </c>
      <c r="B24" s="29"/>
      <c r="C24" s="44"/>
      <c r="D24" s="44"/>
      <c r="E24" s="44"/>
      <c r="F24" s="44"/>
      <c r="G24" s="104"/>
      <c r="H24" s="104"/>
      <c r="I24" s="116"/>
      <c r="J24" s="149"/>
      <c r="K24" s="45"/>
      <c r="L24" s="146">
        <f t="shared" si="0"/>
        <v>0</v>
      </c>
      <c r="M24" s="134"/>
      <c r="N24" s="103"/>
      <c r="O24" s="113"/>
    </row>
    <row r="25" spans="1:15" ht="15.75" x14ac:dyDescent="0.25">
      <c r="A25" s="15" t="s">
        <v>41</v>
      </c>
      <c r="B25" s="29"/>
      <c r="C25" s="44"/>
      <c r="D25" s="44"/>
      <c r="E25" s="44"/>
      <c r="F25" s="44"/>
      <c r="G25" s="44">
        <v>150</v>
      </c>
      <c r="H25" s="104"/>
      <c r="I25" s="123">
        <v>400</v>
      </c>
      <c r="J25" s="149"/>
      <c r="K25" s="45"/>
      <c r="L25" s="146">
        <f t="shared" si="0"/>
        <v>0</v>
      </c>
      <c r="M25" s="134"/>
      <c r="N25" s="103"/>
      <c r="O25" s="113">
        <v>300</v>
      </c>
    </row>
    <row r="26" spans="1:15" ht="31.5" x14ac:dyDescent="0.25">
      <c r="A26" s="15" t="s">
        <v>42</v>
      </c>
      <c r="B26" s="29"/>
      <c r="C26" s="44"/>
      <c r="D26" s="44"/>
      <c r="E26" s="44"/>
      <c r="F26" s="44"/>
      <c r="G26" s="104"/>
      <c r="H26" s="104"/>
      <c r="I26" s="116"/>
      <c r="J26" s="149"/>
      <c r="K26" s="45"/>
      <c r="L26" s="146">
        <f t="shared" si="0"/>
        <v>0</v>
      </c>
      <c r="M26" s="134"/>
      <c r="N26" s="103"/>
      <c r="O26" s="113"/>
    </row>
    <row r="27" spans="1:15" ht="24" customHeight="1" x14ac:dyDescent="0.25">
      <c r="A27" s="15" t="s">
        <v>43</v>
      </c>
      <c r="B27" s="29"/>
      <c r="C27" s="44"/>
      <c r="D27" s="44"/>
      <c r="E27" s="44"/>
      <c r="F27" s="44"/>
      <c r="G27" s="104"/>
      <c r="H27" s="104"/>
      <c r="I27" s="116"/>
      <c r="J27" s="149"/>
      <c r="K27" s="45"/>
      <c r="L27" s="146">
        <f t="shared" si="0"/>
        <v>0</v>
      </c>
      <c r="M27" s="134"/>
      <c r="N27" s="103"/>
      <c r="O27" s="113"/>
    </row>
    <row r="28" spans="1:15" ht="15.75" x14ac:dyDescent="0.25">
      <c r="A28" s="15" t="s">
        <v>44</v>
      </c>
      <c r="B28" s="107"/>
      <c r="C28" s="104"/>
      <c r="D28" s="104"/>
      <c r="E28" s="104"/>
      <c r="F28" s="44"/>
      <c r="G28" s="104"/>
      <c r="H28" s="104"/>
      <c r="I28" s="116"/>
      <c r="J28" s="149"/>
      <c r="K28" s="45"/>
      <c r="L28" s="146">
        <f t="shared" si="0"/>
        <v>0</v>
      </c>
      <c r="M28" s="134"/>
      <c r="N28" s="103"/>
      <c r="O28" s="113"/>
    </row>
    <row r="29" spans="1:15" ht="31.5" x14ac:dyDescent="0.25">
      <c r="A29" s="15" t="s">
        <v>45</v>
      </c>
      <c r="B29" s="107"/>
      <c r="C29" s="44">
        <v>260</v>
      </c>
      <c r="D29" s="104"/>
      <c r="E29" s="104"/>
      <c r="F29" s="44">
        <v>610</v>
      </c>
      <c r="G29" s="44">
        <v>1300</v>
      </c>
      <c r="H29" s="44">
        <v>183</v>
      </c>
      <c r="I29" s="123">
        <v>646</v>
      </c>
      <c r="J29" s="157"/>
      <c r="K29" s="52"/>
      <c r="L29" s="146">
        <f t="shared" si="0"/>
        <v>0</v>
      </c>
      <c r="M29" s="134"/>
      <c r="N29" s="103"/>
      <c r="O29" s="113">
        <v>791</v>
      </c>
    </row>
    <row r="30" spans="1:15" ht="15.75" x14ac:dyDescent="0.25">
      <c r="A30" s="15" t="s">
        <v>46</v>
      </c>
      <c r="B30" s="107"/>
      <c r="C30" s="104"/>
      <c r="D30" s="104"/>
      <c r="E30" s="104"/>
      <c r="F30" s="44"/>
      <c r="G30" s="44">
        <v>500</v>
      </c>
      <c r="H30" s="104"/>
      <c r="I30" s="116"/>
      <c r="J30" s="149"/>
      <c r="K30" s="45"/>
      <c r="L30" s="146">
        <f t="shared" si="0"/>
        <v>0</v>
      </c>
      <c r="M30" s="134"/>
      <c r="N30" s="103"/>
      <c r="O30" s="113"/>
    </row>
    <row r="31" spans="1:15" ht="19.899999999999999" customHeight="1" x14ac:dyDescent="0.25">
      <c r="A31" s="15" t="s">
        <v>47</v>
      </c>
      <c r="B31" s="107"/>
      <c r="C31" s="104"/>
      <c r="D31" s="104"/>
      <c r="E31" s="104"/>
      <c r="F31" s="44"/>
      <c r="G31" s="104"/>
      <c r="H31" s="104"/>
      <c r="I31" s="116"/>
      <c r="J31" s="157"/>
      <c r="K31" s="52"/>
      <c r="L31" s="146">
        <f t="shared" si="0"/>
        <v>0</v>
      </c>
      <c r="M31" s="134"/>
      <c r="N31" s="103"/>
      <c r="O31" s="113"/>
    </row>
    <row r="32" spans="1:15" ht="15.75" x14ac:dyDescent="0.25">
      <c r="A32" s="15" t="s">
        <v>48</v>
      </c>
      <c r="B32" s="107"/>
      <c r="C32" s="104"/>
      <c r="D32" s="104"/>
      <c r="E32" s="104"/>
      <c r="F32" s="44"/>
      <c r="G32" s="104"/>
      <c r="H32" s="104"/>
      <c r="I32" s="116"/>
      <c r="J32" s="157"/>
      <c r="K32" s="52"/>
      <c r="L32" s="146">
        <f t="shared" si="0"/>
        <v>0</v>
      </c>
      <c r="M32" s="134"/>
      <c r="N32" s="103"/>
      <c r="O32" s="113"/>
    </row>
    <row r="33" spans="1:15" ht="18.600000000000001" customHeight="1" x14ac:dyDescent="0.25">
      <c r="A33" s="15" t="s">
        <v>49</v>
      </c>
      <c r="B33" s="107"/>
      <c r="C33" s="104"/>
      <c r="D33" s="104"/>
      <c r="E33" s="104"/>
      <c r="F33" s="44"/>
      <c r="G33" s="104"/>
      <c r="H33" s="104"/>
      <c r="I33" s="116"/>
      <c r="J33" s="157"/>
      <c r="K33" s="52"/>
      <c r="L33" s="146">
        <f t="shared" si="0"/>
        <v>0</v>
      </c>
      <c r="M33" s="134"/>
      <c r="N33" s="103"/>
      <c r="O33" s="113"/>
    </row>
    <row r="34" spans="1:15" ht="16.149999999999999" customHeight="1" x14ac:dyDescent="0.25">
      <c r="A34" s="15" t="s">
        <v>50</v>
      </c>
      <c r="B34" s="107"/>
      <c r="C34" s="104"/>
      <c r="D34" s="104"/>
      <c r="E34" s="104"/>
      <c r="F34" s="44"/>
      <c r="G34" s="104"/>
      <c r="H34" s="104"/>
      <c r="I34" s="116"/>
      <c r="J34" s="157"/>
      <c r="K34" s="52"/>
      <c r="L34" s="146">
        <f t="shared" si="0"/>
        <v>0</v>
      </c>
      <c r="M34" s="134"/>
      <c r="N34" s="103"/>
      <c r="O34" s="113"/>
    </row>
    <row r="35" spans="1:15" ht="15.75" x14ac:dyDescent="0.25">
      <c r="A35" s="15" t="s">
        <v>51</v>
      </c>
      <c r="B35" s="107"/>
      <c r="C35" s="104"/>
      <c r="D35" s="104"/>
      <c r="E35" s="104"/>
      <c r="F35" s="44"/>
      <c r="G35" s="104"/>
      <c r="H35" s="104"/>
      <c r="I35" s="116"/>
      <c r="J35" s="157"/>
      <c r="K35" s="52"/>
      <c r="L35" s="146">
        <f t="shared" si="0"/>
        <v>0</v>
      </c>
      <c r="M35" s="134"/>
      <c r="N35" s="103"/>
      <c r="O35" s="113"/>
    </row>
    <row r="36" spans="1:15" ht="15.75" x14ac:dyDescent="0.25">
      <c r="A36" s="15" t="s">
        <v>52</v>
      </c>
      <c r="B36" s="107"/>
      <c r="C36" s="104"/>
      <c r="D36" s="104"/>
      <c r="E36" s="104"/>
      <c r="F36" s="44"/>
      <c r="G36" s="104"/>
      <c r="H36" s="104"/>
      <c r="I36" s="116"/>
      <c r="J36" s="157"/>
      <c r="K36" s="52"/>
      <c r="L36" s="146">
        <f t="shared" si="0"/>
        <v>0</v>
      </c>
      <c r="M36" s="134"/>
      <c r="N36" s="103"/>
      <c r="O36" s="113"/>
    </row>
    <row r="37" spans="1:15" ht="19.899999999999999" customHeight="1" x14ac:dyDescent="0.25">
      <c r="A37" s="15" t="s">
        <v>53</v>
      </c>
      <c r="B37" s="107"/>
      <c r="C37" s="104"/>
      <c r="D37" s="104"/>
      <c r="E37" s="104"/>
      <c r="F37" s="44"/>
      <c r="G37" s="104"/>
      <c r="H37" s="104"/>
      <c r="I37" s="116"/>
      <c r="J37" s="157"/>
      <c r="K37" s="52"/>
      <c r="L37" s="146">
        <f t="shared" si="0"/>
        <v>0</v>
      </c>
      <c r="M37" s="134"/>
      <c r="N37" s="103"/>
      <c r="O37" s="113"/>
    </row>
    <row r="38" spans="1:15" ht="15.75" x14ac:dyDescent="0.25">
      <c r="A38" s="15" t="s">
        <v>54</v>
      </c>
      <c r="B38" s="107"/>
      <c r="C38" s="104"/>
      <c r="D38" s="104"/>
      <c r="E38" s="104"/>
      <c r="F38" s="44"/>
      <c r="G38" s="104"/>
      <c r="H38" s="104"/>
      <c r="I38" s="116"/>
      <c r="J38" s="157"/>
      <c r="K38" s="52"/>
      <c r="L38" s="146">
        <f t="shared" si="0"/>
        <v>0</v>
      </c>
      <c r="M38" s="134"/>
      <c r="N38" s="103"/>
      <c r="O38" s="113"/>
    </row>
    <row r="39" spans="1:15" ht="31.5" x14ac:dyDescent="0.25">
      <c r="A39" s="15" t="s">
        <v>55</v>
      </c>
      <c r="B39" s="107"/>
      <c r="C39" s="104"/>
      <c r="D39" s="104"/>
      <c r="E39" s="104"/>
      <c r="F39" s="44"/>
      <c r="G39" s="104"/>
      <c r="H39" s="104"/>
      <c r="I39" s="116"/>
      <c r="J39" s="157"/>
      <c r="K39" s="52"/>
      <c r="L39" s="146">
        <f t="shared" si="0"/>
        <v>0</v>
      </c>
      <c r="M39" s="134"/>
      <c r="N39" s="103"/>
      <c r="O39" s="113"/>
    </row>
    <row r="40" spans="1:15" ht="15.75" x14ac:dyDescent="0.25">
      <c r="A40" s="15" t="s">
        <v>56</v>
      </c>
      <c r="B40" s="107"/>
      <c r="C40" s="104"/>
      <c r="D40" s="104"/>
      <c r="E40" s="104"/>
      <c r="F40" s="44"/>
      <c r="G40" s="104"/>
      <c r="H40" s="104"/>
      <c r="I40" s="116"/>
      <c r="J40" s="157"/>
      <c r="K40" s="52"/>
      <c r="L40" s="146">
        <f t="shared" si="0"/>
        <v>0</v>
      </c>
      <c r="M40" s="134"/>
      <c r="N40" s="103"/>
      <c r="O40" s="113"/>
    </row>
    <row r="41" spans="1:15" ht="25.15" customHeight="1" x14ac:dyDescent="0.25">
      <c r="A41" s="15" t="s">
        <v>57</v>
      </c>
      <c r="B41" s="107"/>
      <c r="C41" s="104"/>
      <c r="D41" s="104"/>
      <c r="E41" s="104"/>
      <c r="F41" s="44"/>
      <c r="G41" s="44">
        <v>150</v>
      </c>
      <c r="H41" s="44"/>
      <c r="I41" s="123">
        <v>450</v>
      </c>
      <c r="J41" s="157"/>
      <c r="K41" s="52"/>
      <c r="L41" s="146">
        <f t="shared" si="0"/>
        <v>0</v>
      </c>
      <c r="M41" s="134"/>
      <c r="N41" s="103"/>
      <c r="O41" s="113">
        <v>350</v>
      </c>
    </row>
    <row r="42" spans="1:15" ht="33.6" customHeight="1" x14ac:dyDescent="0.25">
      <c r="A42" s="15" t="s">
        <v>58</v>
      </c>
      <c r="B42" s="29"/>
      <c r="C42" s="44"/>
      <c r="D42" s="44"/>
      <c r="E42" s="44"/>
      <c r="F42" s="44"/>
      <c r="G42" s="104"/>
      <c r="H42" s="104"/>
      <c r="I42" s="116"/>
      <c r="J42" s="157"/>
      <c r="K42" s="52"/>
      <c r="L42" s="146">
        <f t="shared" si="0"/>
        <v>0</v>
      </c>
      <c r="M42" s="134"/>
      <c r="N42" s="103"/>
      <c r="O42" s="113"/>
    </row>
    <row r="43" spans="1:15" ht="15.75" x14ac:dyDescent="0.25">
      <c r="A43" s="15" t="s">
        <v>59</v>
      </c>
      <c r="B43" s="29"/>
      <c r="C43" s="44"/>
      <c r="D43" s="44"/>
      <c r="E43" s="44"/>
      <c r="F43" s="44"/>
      <c r="G43" s="44">
        <v>930</v>
      </c>
      <c r="H43" s="44"/>
      <c r="I43" s="123">
        <v>750</v>
      </c>
      <c r="J43" s="157"/>
      <c r="K43" s="52"/>
      <c r="L43" s="146">
        <f t="shared" si="0"/>
        <v>0</v>
      </c>
      <c r="M43" s="134"/>
      <c r="N43" s="103"/>
      <c r="O43" s="113">
        <v>320</v>
      </c>
    </row>
    <row r="44" spans="1:15" ht="15.75" x14ac:dyDescent="0.25">
      <c r="A44" s="15" t="s">
        <v>60</v>
      </c>
      <c r="B44" s="29"/>
      <c r="C44" s="44"/>
      <c r="D44" s="44"/>
      <c r="E44" s="44"/>
      <c r="F44" s="44"/>
      <c r="G44" s="104"/>
      <c r="H44" s="104"/>
      <c r="I44" s="116"/>
      <c r="J44" s="157"/>
      <c r="K44" s="52"/>
      <c r="L44" s="146">
        <f t="shared" si="0"/>
        <v>0</v>
      </c>
      <c r="M44" s="134"/>
      <c r="N44" s="103"/>
      <c r="O44" s="113"/>
    </row>
    <row r="45" spans="1:15" ht="15.75" x14ac:dyDescent="0.25">
      <c r="A45" s="15" t="s">
        <v>61</v>
      </c>
      <c r="B45" s="29">
        <v>3727</v>
      </c>
      <c r="C45" s="44"/>
      <c r="D45" s="44">
        <v>54</v>
      </c>
      <c r="E45" s="44"/>
      <c r="F45" s="44"/>
      <c r="G45" s="44">
        <v>3049</v>
      </c>
      <c r="H45" s="44"/>
      <c r="I45" s="123">
        <v>1778</v>
      </c>
      <c r="J45" s="157"/>
      <c r="K45" s="52"/>
      <c r="L45" s="146">
        <f t="shared" si="0"/>
        <v>0</v>
      </c>
      <c r="M45" s="134"/>
      <c r="N45" s="103"/>
      <c r="O45" s="113">
        <v>2072</v>
      </c>
    </row>
    <row r="46" spans="1:15" ht="15" customHeight="1" x14ac:dyDescent="0.25">
      <c r="A46" s="15" t="s">
        <v>62</v>
      </c>
      <c r="B46" s="107"/>
      <c r="C46" s="104"/>
      <c r="D46" s="104"/>
      <c r="E46" s="104"/>
      <c r="F46" s="44"/>
      <c r="G46" s="104"/>
      <c r="H46" s="104"/>
      <c r="I46" s="116"/>
      <c r="J46" s="145"/>
      <c r="K46" s="103"/>
      <c r="L46" s="146">
        <f t="shared" si="0"/>
        <v>0</v>
      </c>
      <c r="M46" s="134"/>
      <c r="N46" s="103"/>
      <c r="O46" s="113"/>
    </row>
    <row r="47" spans="1:15" ht="18" customHeight="1" x14ac:dyDescent="0.25">
      <c r="A47" s="15" t="s">
        <v>63</v>
      </c>
      <c r="B47" s="107"/>
      <c r="C47" s="104"/>
      <c r="D47" s="104"/>
      <c r="E47" s="104"/>
      <c r="F47" s="44"/>
      <c r="G47" s="104"/>
      <c r="H47" s="104"/>
      <c r="I47" s="116"/>
      <c r="J47" s="145"/>
      <c r="K47" s="103"/>
      <c r="L47" s="146">
        <f t="shared" si="0"/>
        <v>0</v>
      </c>
      <c r="M47" s="134"/>
      <c r="N47" s="103"/>
      <c r="O47" s="113"/>
    </row>
    <row r="48" spans="1:15" ht="18.600000000000001" customHeight="1" x14ac:dyDescent="0.25">
      <c r="A48" s="15" t="s">
        <v>64</v>
      </c>
      <c r="B48" s="107"/>
      <c r="C48" s="104"/>
      <c r="D48" s="104"/>
      <c r="E48" s="104"/>
      <c r="F48" s="44"/>
      <c r="G48" s="104"/>
      <c r="H48" s="104"/>
      <c r="I48" s="116"/>
      <c r="J48" s="145"/>
      <c r="K48" s="103"/>
      <c r="L48" s="146">
        <f t="shared" si="0"/>
        <v>0</v>
      </c>
      <c r="M48" s="134"/>
      <c r="N48" s="103"/>
      <c r="O48" s="113"/>
    </row>
    <row r="49" spans="1:15" ht="39" customHeight="1" x14ac:dyDescent="0.25">
      <c r="A49" s="15" t="s">
        <v>93</v>
      </c>
      <c r="B49" s="107"/>
      <c r="C49" s="104"/>
      <c r="D49" s="104"/>
      <c r="E49" s="104"/>
      <c r="F49" s="44"/>
      <c r="G49" s="104"/>
      <c r="H49" s="104"/>
      <c r="I49" s="116"/>
      <c r="J49" s="145"/>
      <c r="K49" s="103"/>
      <c r="L49" s="146">
        <f t="shared" si="0"/>
        <v>0</v>
      </c>
      <c r="M49" s="134"/>
      <c r="N49" s="103"/>
      <c r="O49" s="113"/>
    </row>
    <row r="50" spans="1:15" ht="19.899999999999999" customHeight="1" x14ac:dyDescent="0.25">
      <c r="A50" s="15" t="s">
        <v>65</v>
      </c>
      <c r="B50" s="107"/>
      <c r="C50" s="104"/>
      <c r="D50" s="104"/>
      <c r="E50" s="104"/>
      <c r="F50" s="44"/>
      <c r="G50" s="104"/>
      <c r="H50" s="104"/>
      <c r="I50" s="116"/>
      <c r="J50" s="145"/>
      <c r="K50" s="103"/>
      <c r="L50" s="146">
        <f t="shared" si="0"/>
        <v>0</v>
      </c>
      <c r="M50" s="134"/>
      <c r="N50" s="103"/>
      <c r="O50" s="113"/>
    </row>
    <row r="51" spans="1:15" ht="19.899999999999999" customHeight="1" x14ac:dyDescent="0.25">
      <c r="A51" s="15" t="s">
        <v>66</v>
      </c>
      <c r="B51" s="107"/>
      <c r="C51" s="104"/>
      <c r="D51" s="104"/>
      <c r="E51" s="104"/>
      <c r="F51" s="44"/>
      <c r="G51" s="104"/>
      <c r="H51" s="104"/>
      <c r="I51" s="116"/>
      <c r="J51" s="145"/>
      <c r="K51" s="103"/>
      <c r="L51" s="146">
        <f t="shared" si="0"/>
        <v>0</v>
      </c>
      <c r="M51" s="134"/>
      <c r="N51" s="103"/>
      <c r="O51" s="113"/>
    </row>
    <row r="52" spans="1:15" ht="15.75" x14ac:dyDescent="0.25">
      <c r="A52" s="15" t="s">
        <v>67</v>
      </c>
      <c r="B52" s="107"/>
      <c r="C52" s="104"/>
      <c r="D52" s="104"/>
      <c r="E52" s="104"/>
      <c r="F52" s="44"/>
      <c r="G52" s="104"/>
      <c r="H52" s="104"/>
      <c r="I52" s="116"/>
      <c r="J52" s="145"/>
      <c r="K52" s="103"/>
      <c r="L52" s="146">
        <f t="shared" si="0"/>
        <v>0</v>
      </c>
      <c r="M52" s="134"/>
      <c r="N52" s="103"/>
      <c r="O52" s="113"/>
    </row>
    <row r="53" spans="1:15" ht="15.75" x14ac:dyDescent="0.25">
      <c r="A53" s="15" t="s">
        <v>68</v>
      </c>
      <c r="B53" s="107"/>
      <c r="C53" s="104"/>
      <c r="D53" s="104"/>
      <c r="E53" s="104"/>
      <c r="F53" s="44"/>
      <c r="G53" s="104"/>
      <c r="H53" s="104"/>
      <c r="I53" s="116"/>
      <c r="J53" s="145"/>
      <c r="K53" s="103"/>
      <c r="L53" s="146">
        <f t="shared" si="0"/>
        <v>0</v>
      </c>
      <c r="M53" s="134"/>
      <c r="N53" s="103"/>
      <c r="O53" s="113"/>
    </row>
    <row r="54" spans="1:15" ht="15.75" x14ac:dyDescent="0.25">
      <c r="A54" s="15" t="s">
        <v>69</v>
      </c>
      <c r="B54" s="107"/>
      <c r="C54" s="104"/>
      <c r="D54" s="104"/>
      <c r="E54" s="104"/>
      <c r="F54" s="44"/>
      <c r="G54" s="104"/>
      <c r="H54" s="104"/>
      <c r="I54" s="116"/>
      <c r="J54" s="145"/>
      <c r="K54" s="103"/>
      <c r="L54" s="146">
        <f t="shared" si="0"/>
        <v>0</v>
      </c>
      <c r="M54" s="134"/>
      <c r="N54" s="103"/>
      <c r="O54" s="113"/>
    </row>
    <row r="55" spans="1:15" ht="31.5" x14ac:dyDescent="0.25">
      <c r="A55" s="15" t="s">
        <v>70</v>
      </c>
      <c r="B55" s="107"/>
      <c r="C55" s="104"/>
      <c r="D55" s="104"/>
      <c r="E55" s="104"/>
      <c r="F55" s="44"/>
      <c r="G55" s="104"/>
      <c r="H55" s="104"/>
      <c r="I55" s="116"/>
      <c r="J55" s="145"/>
      <c r="K55" s="103"/>
      <c r="L55" s="146">
        <f t="shared" si="0"/>
        <v>0</v>
      </c>
      <c r="M55" s="134"/>
      <c r="N55" s="103"/>
      <c r="O55" s="113"/>
    </row>
    <row r="56" spans="1:15" ht="15.75" x14ac:dyDescent="0.25">
      <c r="A56" s="15" t="s">
        <v>71</v>
      </c>
      <c r="B56" s="107"/>
      <c r="C56" s="104"/>
      <c r="D56" s="104"/>
      <c r="E56" s="104"/>
      <c r="F56" s="44"/>
      <c r="G56" s="104"/>
      <c r="H56" s="104"/>
      <c r="I56" s="123">
        <v>350</v>
      </c>
      <c r="J56" s="145"/>
      <c r="K56" s="103"/>
      <c r="L56" s="146">
        <f t="shared" si="0"/>
        <v>0</v>
      </c>
      <c r="M56" s="134"/>
      <c r="N56" s="103"/>
      <c r="O56" s="113"/>
    </row>
    <row r="57" spans="1:15" ht="15.75" x14ac:dyDescent="0.25">
      <c r="A57" s="15" t="s">
        <v>72</v>
      </c>
      <c r="B57" s="107"/>
      <c r="C57" s="104"/>
      <c r="D57" s="104"/>
      <c r="E57" s="104"/>
      <c r="F57" s="44"/>
      <c r="G57" s="104"/>
      <c r="H57" s="104"/>
      <c r="I57" s="116"/>
      <c r="J57" s="145"/>
      <c r="K57" s="103"/>
      <c r="L57" s="146">
        <f t="shared" si="0"/>
        <v>0</v>
      </c>
      <c r="M57" s="134"/>
      <c r="N57" s="103"/>
      <c r="O57" s="113"/>
    </row>
    <row r="58" spans="1:15" ht="15.75" x14ac:dyDescent="0.25">
      <c r="A58" s="15" t="s">
        <v>73</v>
      </c>
      <c r="B58" s="107"/>
      <c r="C58" s="104"/>
      <c r="D58" s="104"/>
      <c r="E58" s="104"/>
      <c r="F58" s="44"/>
      <c r="G58" s="104"/>
      <c r="H58" s="104"/>
      <c r="I58" s="116"/>
      <c r="J58" s="145"/>
      <c r="K58" s="103"/>
      <c r="L58" s="146">
        <f t="shared" si="0"/>
        <v>0</v>
      </c>
      <c r="M58" s="134"/>
      <c r="N58" s="103"/>
      <c r="O58" s="113"/>
    </row>
    <row r="59" spans="1:15" ht="15.75" x14ac:dyDescent="0.25">
      <c r="A59" s="15" t="s">
        <v>74</v>
      </c>
      <c r="B59" s="107"/>
      <c r="C59" s="104"/>
      <c r="D59" s="104"/>
      <c r="E59" s="104"/>
      <c r="F59" s="44"/>
      <c r="G59" s="104"/>
      <c r="H59" s="104"/>
      <c r="I59" s="116"/>
      <c r="J59" s="145"/>
      <c r="K59" s="103"/>
      <c r="L59" s="146">
        <f t="shared" si="0"/>
        <v>0</v>
      </c>
      <c r="M59" s="134"/>
      <c r="N59" s="103"/>
      <c r="O59" s="113"/>
    </row>
    <row r="60" spans="1:15" ht="31.5" x14ac:dyDescent="0.25">
      <c r="A60" s="15" t="s">
        <v>75</v>
      </c>
      <c r="B60" s="107"/>
      <c r="C60" s="104"/>
      <c r="D60" s="104"/>
      <c r="E60" s="104"/>
      <c r="F60" s="44"/>
      <c r="G60" s="104"/>
      <c r="H60" s="104"/>
      <c r="I60" s="116"/>
      <c r="J60" s="145"/>
      <c r="K60" s="103"/>
      <c r="L60" s="146">
        <f t="shared" si="0"/>
        <v>0</v>
      </c>
      <c r="M60" s="134"/>
      <c r="N60" s="103"/>
      <c r="O60" s="113"/>
    </row>
    <row r="61" spans="1:15" ht="15.75" x14ac:dyDescent="0.25">
      <c r="A61" s="15" t="s">
        <v>76</v>
      </c>
      <c r="B61" s="107"/>
      <c r="C61" s="104"/>
      <c r="D61" s="104"/>
      <c r="E61" s="104"/>
      <c r="F61" s="44"/>
      <c r="G61" s="104"/>
      <c r="H61" s="104"/>
      <c r="I61" s="116"/>
      <c r="J61" s="145"/>
      <c r="K61" s="103"/>
      <c r="L61" s="146">
        <f t="shared" si="0"/>
        <v>0</v>
      </c>
      <c r="M61" s="134"/>
      <c r="N61" s="103"/>
      <c r="O61" s="113"/>
    </row>
    <row r="62" spans="1:15" ht="15.75" x14ac:dyDescent="0.25">
      <c r="A62" s="15" t="s">
        <v>77</v>
      </c>
      <c r="B62" s="107"/>
      <c r="C62" s="44">
        <v>1000</v>
      </c>
      <c r="D62" s="104"/>
      <c r="E62" s="104"/>
      <c r="F62" s="44">
        <v>2790</v>
      </c>
      <c r="G62" s="44">
        <v>4617</v>
      </c>
      <c r="H62" s="44">
        <v>837</v>
      </c>
      <c r="I62" s="123">
        <v>2476</v>
      </c>
      <c r="J62" s="157"/>
      <c r="K62" s="52"/>
      <c r="L62" s="146">
        <f t="shared" si="0"/>
        <v>0</v>
      </c>
      <c r="M62" s="134"/>
      <c r="N62" s="103"/>
      <c r="O62" s="113">
        <v>2957</v>
      </c>
    </row>
    <row r="63" spans="1:15" ht="19.899999999999999" customHeight="1" x14ac:dyDescent="0.25">
      <c r="A63" s="15" t="s">
        <v>78</v>
      </c>
      <c r="B63" s="107"/>
      <c r="C63" s="104"/>
      <c r="D63" s="104"/>
      <c r="E63" s="104"/>
      <c r="F63" s="44"/>
      <c r="G63" s="104"/>
      <c r="H63" s="104"/>
      <c r="I63" s="116"/>
      <c r="J63" s="157"/>
      <c r="K63" s="52"/>
      <c r="L63" s="146">
        <f t="shared" si="0"/>
        <v>0</v>
      </c>
      <c r="M63" s="134"/>
      <c r="N63" s="103"/>
      <c r="O63" s="113"/>
    </row>
    <row r="64" spans="1:15" ht="15.75" x14ac:dyDescent="0.25">
      <c r="A64" s="15" t="s">
        <v>79</v>
      </c>
      <c r="B64" s="107"/>
      <c r="C64" s="104"/>
      <c r="D64" s="104"/>
      <c r="E64" s="104"/>
      <c r="F64" s="44"/>
      <c r="G64" s="104"/>
      <c r="H64" s="104"/>
      <c r="I64" s="116"/>
      <c r="J64" s="157"/>
      <c r="K64" s="52"/>
      <c r="L64" s="146">
        <f t="shared" si="0"/>
        <v>0</v>
      </c>
      <c r="M64" s="134"/>
      <c r="N64" s="103"/>
      <c r="O64" s="113"/>
    </row>
    <row r="65" spans="1:15" ht="15.75" x14ac:dyDescent="0.25">
      <c r="A65" s="15" t="s">
        <v>80</v>
      </c>
      <c r="B65" s="107"/>
      <c r="C65" s="104"/>
      <c r="D65" s="104"/>
      <c r="E65" s="104"/>
      <c r="F65" s="44"/>
      <c r="G65" s="104"/>
      <c r="H65" s="104"/>
      <c r="I65" s="116"/>
      <c r="J65" s="157"/>
      <c r="K65" s="52"/>
      <c r="L65" s="146">
        <f t="shared" si="0"/>
        <v>0</v>
      </c>
      <c r="M65" s="134"/>
      <c r="N65" s="103"/>
      <c r="O65" s="113"/>
    </row>
    <row r="66" spans="1:15" ht="31.5" x14ac:dyDescent="0.25">
      <c r="A66" s="15" t="s">
        <v>81</v>
      </c>
      <c r="B66" s="29"/>
      <c r="C66" s="44"/>
      <c r="D66" s="44"/>
      <c r="E66" s="44"/>
      <c r="F66" s="44"/>
      <c r="G66" s="104"/>
      <c r="H66" s="104"/>
      <c r="I66" s="116"/>
      <c r="J66" s="157"/>
      <c r="K66" s="52"/>
      <c r="L66" s="146">
        <f t="shared" si="0"/>
        <v>0</v>
      </c>
      <c r="M66" s="134"/>
      <c r="N66" s="103"/>
      <c r="O66" s="113"/>
    </row>
    <row r="67" spans="1:15" ht="15.75" x14ac:dyDescent="0.25">
      <c r="A67" s="15" t="s">
        <v>82</v>
      </c>
      <c r="B67" s="29"/>
      <c r="C67" s="44"/>
      <c r="D67" s="44"/>
      <c r="E67" s="44"/>
      <c r="F67" s="44"/>
      <c r="G67" s="104"/>
      <c r="H67" s="104"/>
      <c r="I67" s="116"/>
      <c r="J67" s="157"/>
      <c r="K67" s="52"/>
      <c r="L67" s="146">
        <f t="shared" si="0"/>
        <v>0</v>
      </c>
      <c r="M67" s="134"/>
      <c r="N67" s="103"/>
      <c r="O67" s="113"/>
    </row>
    <row r="68" spans="1:15" ht="15.75" x14ac:dyDescent="0.25">
      <c r="A68" s="15" t="s">
        <v>83</v>
      </c>
      <c r="B68" s="29"/>
      <c r="C68" s="44"/>
      <c r="D68" s="44"/>
      <c r="E68" s="44"/>
      <c r="F68" s="44"/>
      <c r="G68" s="44">
        <v>200</v>
      </c>
      <c r="H68" s="44"/>
      <c r="I68" s="123">
        <v>400</v>
      </c>
      <c r="J68" s="157"/>
      <c r="K68" s="52"/>
      <c r="L68" s="146">
        <f t="shared" si="0"/>
        <v>0</v>
      </c>
      <c r="M68" s="134"/>
      <c r="N68" s="103"/>
      <c r="O68" s="113">
        <v>200</v>
      </c>
    </row>
    <row r="69" spans="1:15" ht="21" customHeight="1" x14ac:dyDescent="0.25">
      <c r="A69" s="15" t="s">
        <v>84</v>
      </c>
      <c r="B69" s="29"/>
      <c r="C69" s="44"/>
      <c r="D69" s="44"/>
      <c r="E69" s="44"/>
      <c r="F69" s="44"/>
      <c r="G69" s="104"/>
      <c r="H69" s="104"/>
      <c r="I69" s="122"/>
      <c r="J69" s="157"/>
      <c r="K69" s="52"/>
      <c r="L69" s="146">
        <f t="shared" si="0"/>
        <v>0</v>
      </c>
      <c r="M69" s="134"/>
      <c r="N69" s="103"/>
      <c r="O69" s="113"/>
    </row>
    <row r="70" spans="1:15" ht="15.75" x14ac:dyDescent="0.25">
      <c r="A70" s="15" t="s">
        <v>85</v>
      </c>
      <c r="B70" s="29"/>
      <c r="C70" s="44"/>
      <c r="D70" s="44"/>
      <c r="E70" s="44"/>
      <c r="F70" s="44"/>
      <c r="G70" s="44">
        <v>150</v>
      </c>
      <c r="H70" s="44"/>
      <c r="I70" s="123">
        <v>70</v>
      </c>
      <c r="J70" s="157"/>
      <c r="K70" s="52"/>
      <c r="L70" s="146">
        <f t="shared" si="0"/>
        <v>0</v>
      </c>
      <c r="M70" s="134"/>
      <c r="N70" s="103"/>
      <c r="O70" s="113">
        <v>30</v>
      </c>
    </row>
    <row r="71" spans="1:15" ht="15.75" x14ac:dyDescent="0.25">
      <c r="A71" s="15" t="s">
        <v>86</v>
      </c>
      <c r="B71" s="29"/>
      <c r="C71" s="44"/>
      <c r="D71" s="44"/>
      <c r="E71" s="44"/>
      <c r="F71" s="44"/>
      <c r="G71" s="104"/>
      <c r="H71" s="104"/>
      <c r="I71" s="123">
        <v>2200</v>
      </c>
      <c r="J71" s="157"/>
      <c r="K71" s="52"/>
      <c r="L71" s="146">
        <f t="shared" si="0"/>
        <v>0</v>
      </c>
      <c r="M71" s="134"/>
      <c r="N71" s="103"/>
      <c r="O71" s="113"/>
    </row>
    <row r="72" spans="1:15" ht="31.5" x14ac:dyDescent="0.25">
      <c r="A72" s="15" t="s">
        <v>87</v>
      </c>
      <c r="B72" s="29"/>
      <c r="C72" s="44"/>
      <c r="D72" s="44"/>
      <c r="E72" s="44"/>
      <c r="F72" s="44"/>
      <c r="G72" s="104"/>
      <c r="H72" s="104"/>
      <c r="I72" s="116"/>
      <c r="J72" s="157"/>
      <c r="K72" s="52"/>
      <c r="L72" s="146">
        <f t="shared" si="0"/>
        <v>0</v>
      </c>
      <c r="M72" s="138">
        <v>2900</v>
      </c>
      <c r="N72" s="103"/>
      <c r="O72" s="113">
        <v>330</v>
      </c>
    </row>
    <row r="73" spans="1:15" ht="32.25" thickBot="1" x14ac:dyDescent="0.3">
      <c r="A73" s="16" t="s">
        <v>88</v>
      </c>
      <c r="B73" s="33"/>
      <c r="C73" s="46"/>
      <c r="D73" s="46"/>
      <c r="E73" s="46"/>
      <c r="F73" s="46"/>
      <c r="G73" s="111"/>
      <c r="H73" s="111"/>
      <c r="I73" s="117"/>
      <c r="J73" s="169"/>
      <c r="K73" s="170"/>
      <c r="L73" s="160">
        <f t="shared" si="0"/>
        <v>0</v>
      </c>
      <c r="M73" s="135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3727</v>
      </c>
      <c r="C74" s="30">
        <f t="shared" ref="C74:O74" si="1">SUM(C11:C73)</f>
        <v>1260</v>
      </c>
      <c r="D74" s="30">
        <f t="shared" si="1"/>
        <v>54</v>
      </c>
      <c r="E74" s="30">
        <f t="shared" si="1"/>
        <v>0</v>
      </c>
      <c r="F74" s="30">
        <f t="shared" si="1"/>
        <v>3400</v>
      </c>
      <c r="G74" s="30">
        <f t="shared" si="1"/>
        <v>12200</v>
      </c>
      <c r="H74" s="30">
        <f t="shared" si="1"/>
        <v>1020</v>
      </c>
      <c r="I74" s="119">
        <f t="shared" si="1"/>
        <v>10340</v>
      </c>
      <c r="J74" s="174">
        <f t="shared" si="1"/>
        <v>0</v>
      </c>
      <c r="K74" s="175">
        <f t="shared" si="1"/>
        <v>0</v>
      </c>
      <c r="L74" s="176">
        <f t="shared" si="1"/>
        <v>0</v>
      </c>
      <c r="M74" s="30">
        <f t="shared" si="1"/>
        <v>2900</v>
      </c>
      <c r="N74" s="30">
        <f t="shared" si="1"/>
        <v>0</v>
      </c>
      <c r="O74" s="65">
        <f t="shared" si="1"/>
        <v>8050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O74"/>
  <sheetViews>
    <sheetView zoomScale="75" zoomScaleNormal="75" zoomScaleSheetLayoutView="76" workbookViewId="0">
      <pane xSplit="1" ySplit="9" topLeftCell="B43" activePane="bottomRight" state="frozen"/>
      <selection activeCell="E72" sqref="E72"/>
      <selection pane="topRight" activeCell="E72" sqref="E72"/>
      <selection pane="bottomLeft" activeCell="E72" sqref="E72"/>
      <selection pane="bottomRight" activeCell="A46" sqref="A46:XFD46"/>
    </sheetView>
  </sheetViews>
  <sheetFormatPr defaultRowHeight="15" x14ac:dyDescent="0.25"/>
  <cols>
    <col min="1" max="1" width="37.7109375" customWidth="1"/>
    <col min="2" max="2" width="11.140625" customWidth="1"/>
    <col min="3" max="3" width="10.28515625" customWidth="1"/>
    <col min="4" max="4" width="13" customWidth="1"/>
    <col min="5" max="5" width="17.5703125" customWidth="1"/>
    <col min="6" max="6" width="9.28515625" customWidth="1"/>
    <col min="7" max="7" width="7.140625" customWidth="1"/>
    <col min="8" max="8" width="11.28515625" customWidth="1"/>
    <col min="9" max="9" width="10.5703125" customWidth="1"/>
    <col min="12" max="12" width="9.7109375" customWidth="1"/>
    <col min="13" max="13" width="10.28515625" customWidth="1"/>
    <col min="14" max="14" width="12.8554687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2" spans="1:15" ht="46.9" customHeight="1" x14ac:dyDescent="0.25">
      <c r="A2" s="406" t="s">
        <v>0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A3" s="436" t="s">
        <v>95</v>
      </c>
      <c r="B3" s="436"/>
      <c r="C3" s="436"/>
      <c r="D3" s="436"/>
      <c r="E3" s="436"/>
      <c r="F3" s="436"/>
      <c r="G3" s="436"/>
      <c r="H3" s="436"/>
      <c r="I3" s="436"/>
      <c r="J3" s="436"/>
      <c r="K3" s="436"/>
      <c r="L3" s="436"/>
      <c r="M3" s="436"/>
      <c r="N3" s="436"/>
    </row>
    <row r="4" spans="1:15" ht="10.9" customHeight="1" thickBot="1" x14ac:dyDescent="0.3">
      <c r="B4" s="8"/>
      <c r="C4" s="8"/>
      <c r="D4" s="8"/>
      <c r="E4" s="34"/>
      <c r="F4" s="8"/>
      <c r="G4" s="8"/>
      <c r="H4" s="8"/>
      <c r="I4" s="8"/>
      <c r="J4" s="8"/>
      <c r="K4" s="34"/>
      <c r="L4" s="8"/>
      <c r="M4" s="8"/>
      <c r="N4" s="8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25" customHeight="1" x14ac:dyDescent="0.25">
      <c r="A11" s="69" t="s">
        <v>27</v>
      </c>
      <c r="B11" s="85"/>
      <c r="C11" s="86"/>
      <c r="D11" s="86"/>
      <c r="E11" s="86"/>
      <c r="F11" s="86"/>
      <c r="G11" s="86"/>
      <c r="H11" s="86"/>
      <c r="I11" s="125">
        <v>1950</v>
      </c>
      <c r="J11" s="150"/>
      <c r="K11" s="87"/>
      <c r="L11" s="151">
        <f>J11+K11</f>
        <v>0</v>
      </c>
      <c r="M11" s="139"/>
      <c r="N11" s="87"/>
      <c r="O11" s="88">
        <v>2400</v>
      </c>
    </row>
    <row r="12" spans="1:15" ht="15.75" x14ac:dyDescent="0.25">
      <c r="A12" s="15" t="s">
        <v>28</v>
      </c>
      <c r="B12" s="89"/>
      <c r="C12" s="90"/>
      <c r="D12" s="90"/>
      <c r="E12" s="90"/>
      <c r="F12" s="90"/>
      <c r="G12" s="90"/>
      <c r="H12" s="90"/>
      <c r="I12" s="126"/>
      <c r="J12" s="152"/>
      <c r="K12" s="51"/>
      <c r="L12" s="153">
        <f t="shared" ref="L12:L73" si="0">J12+K12</f>
        <v>0</v>
      </c>
      <c r="M12" s="140"/>
      <c r="N12" s="51"/>
      <c r="O12" s="91"/>
    </row>
    <row r="13" spans="1:15" ht="15.75" x14ac:dyDescent="0.25">
      <c r="A13" s="15" t="s">
        <v>29</v>
      </c>
      <c r="B13" s="89"/>
      <c r="C13" s="90"/>
      <c r="D13" s="90"/>
      <c r="E13" s="90"/>
      <c r="F13" s="90"/>
      <c r="G13" s="90"/>
      <c r="H13" s="90"/>
      <c r="I13" s="126"/>
      <c r="J13" s="152"/>
      <c r="K13" s="51"/>
      <c r="L13" s="153">
        <f t="shared" si="0"/>
        <v>0</v>
      </c>
      <c r="M13" s="140"/>
      <c r="N13" s="51"/>
      <c r="O13" s="91"/>
    </row>
    <row r="14" spans="1:15" ht="15.75" x14ac:dyDescent="0.25">
      <c r="A14" s="15" t="s">
        <v>30</v>
      </c>
      <c r="B14" s="89"/>
      <c r="C14" s="90"/>
      <c r="D14" s="90"/>
      <c r="E14" s="90"/>
      <c r="F14" s="90"/>
      <c r="G14" s="90"/>
      <c r="H14" s="90"/>
      <c r="I14" s="126"/>
      <c r="J14" s="152"/>
      <c r="K14" s="51"/>
      <c r="L14" s="153">
        <f t="shared" si="0"/>
        <v>0</v>
      </c>
      <c r="M14" s="140"/>
      <c r="N14" s="51"/>
      <c r="O14" s="91"/>
    </row>
    <row r="15" spans="1:15" ht="15.75" x14ac:dyDescent="0.25">
      <c r="A15" s="15" t="s">
        <v>31</v>
      </c>
      <c r="B15" s="89"/>
      <c r="C15" s="90"/>
      <c r="D15" s="90"/>
      <c r="E15" s="90"/>
      <c r="F15" s="90"/>
      <c r="G15" s="90"/>
      <c r="H15" s="90"/>
      <c r="I15" s="126"/>
      <c r="J15" s="152"/>
      <c r="K15" s="51"/>
      <c r="L15" s="153">
        <f t="shared" si="0"/>
        <v>0</v>
      </c>
      <c r="M15" s="140"/>
      <c r="N15" s="51"/>
      <c r="O15" s="91"/>
    </row>
    <row r="16" spans="1:15" ht="15.75" x14ac:dyDescent="0.25">
      <c r="A16" s="15" t="s">
        <v>32</v>
      </c>
      <c r="B16" s="89"/>
      <c r="C16" s="90"/>
      <c r="D16" s="90"/>
      <c r="E16" s="90"/>
      <c r="F16" s="90"/>
      <c r="G16" s="90"/>
      <c r="H16" s="90"/>
      <c r="I16" s="126"/>
      <c r="J16" s="152"/>
      <c r="K16" s="51"/>
      <c r="L16" s="153">
        <f t="shared" si="0"/>
        <v>0</v>
      </c>
      <c r="M16" s="140"/>
      <c r="N16" s="51"/>
      <c r="O16" s="91"/>
    </row>
    <row r="17" spans="1:15" ht="19.899999999999999" customHeight="1" x14ac:dyDescent="0.25">
      <c r="A17" s="15" t="s">
        <v>33</v>
      </c>
      <c r="B17" s="89"/>
      <c r="C17" s="90"/>
      <c r="D17" s="90"/>
      <c r="E17" s="90"/>
      <c r="F17" s="90"/>
      <c r="G17" s="90"/>
      <c r="H17" s="90"/>
      <c r="I17" s="126"/>
      <c r="J17" s="152"/>
      <c r="K17" s="51"/>
      <c r="L17" s="153">
        <f t="shared" si="0"/>
        <v>0</v>
      </c>
      <c r="M17" s="140"/>
      <c r="N17" s="51"/>
      <c r="O17" s="91"/>
    </row>
    <row r="18" spans="1:15" ht="15.75" x14ac:dyDescent="0.25">
      <c r="A18" s="15" t="s">
        <v>34</v>
      </c>
      <c r="B18" s="89"/>
      <c r="C18" s="90"/>
      <c r="D18" s="90"/>
      <c r="E18" s="90"/>
      <c r="F18" s="90"/>
      <c r="G18" s="90"/>
      <c r="H18" s="90"/>
      <c r="I18" s="126"/>
      <c r="J18" s="152"/>
      <c r="K18" s="51"/>
      <c r="L18" s="153">
        <f t="shared" si="0"/>
        <v>0</v>
      </c>
      <c r="M18" s="140"/>
      <c r="N18" s="51"/>
      <c r="O18" s="91"/>
    </row>
    <row r="19" spans="1:15" ht="15.75" x14ac:dyDescent="0.25">
      <c r="A19" s="15" t="s">
        <v>35</v>
      </c>
      <c r="B19" s="89"/>
      <c r="C19" s="90"/>
      <c r="D19" s="90"/>
      <c r="E19" s="90"/>
      <c r="F19" s="90"/>
      <c r="G19" s="90"/>
      <c r="H19" s="90"/>
      <c r="I19" s="126"/>
      <c r="J19" s="152"/>
      <c r="K19" s="51"/>
      <c r="L19" s="153">
        <f t="shared" si="0"/>
        <v>0</v>
      </c>
      <c r="M19" s="140"/>
      <c r="N19" s="51"/>
      <c r="O19" s="91"/>
    </row>
    <row r="20" spans="1:15" ht="15.75" x14ac:dyDescent="0.25">
      <c r="A20" s="15" t="s">
        <v>36</v>
      </c>
      <c r="B20" s="89"/>
      <c r="C20" s="90"/>
      <c r="D20" s="90"/>
      <c r="E20" s="90"/>
      <c r="F20" s="90"/>
      <c r="G20" s="90"/>
      <c r="H20" s="90"/>
      <c r="I20" s="126"/>
      <c r="J20" s="152"/>
      <c r="K20" s="51"/>
      <c r="L20" s="153">
        <f t="shared" si="0"/>
        <v>0</v>
      </c>
      <c r="M20" s="140"/>
      <c r="N20" s="51"/>
      <c r="O20" s="91"/>
    </row>
    <row r="21" spans="1:15" ht="23.25" customHeight="1" x14ac:dyDescent="0.25">
      <c r="A21" s="15" t="s">
        <v>37</v>
      </c>
      <c r="B21" s="89"/>
      <c r="C21" s="90"/>
      <c r="D21" s="90"/>
      <c r="E21" s="90"/>
      <c r="F21" s="90"/>
      <c r="G21" s="90"/>
      <c r="H21" s="90"/>
      <c r="I21" s="126"/>
      <c r="J21" s="152"/>
      <c r="K21" s="51"/>
      <c r="L21" s="153">
        <f t="shared" si="0"/>
        <v>0</v>
      </c>
      <c r="M21" s="140"/>
      <c r="N21" s="51"/>
      <c r="O21" s="91">
        <v>1000</v>
      </c>
    </row>
    <row r="22" spans="1:15" ht="18.75" customHeight="1" x14ac:dyDescent="0.25">
      <c r="A22" s="15" t="s">
        <v>38</v>
      </c>
      <c r="B22" s="89"/>
      <c r="C22" s="90"/>
      <c r="D22" s="90"/>
      <c r="E22" s="90"/>
      <c r="F22" s="90"/>
      <c r="G22" s="90"/>
      <c r="H22" s="90"/>
      <c r="I22" s="126"/>
      <c r="J22" s="152"/>
      <c r="K22" s="51"/>
      <c r="L22" s="153">
        <f t="shared" si="0"/>
        <v>0</v>
      </c>
      <c r="M22" s="140"/>
      <c r="N22" s="51"/>
      <c r="O22" s="91"/>
    </row>
    <row r="23" spans="1:15" ht="19.149999999999999" customHeight="1" x14ac:dyDescent="0.25">
      <c r="A23" s="15" t="s">
        <v>39</v>
      </c>
      <c r="B23" s="89"/>
      <c r="C23" s="90"/>
      <c r="D23" s="90"/>
      <c r="E23" s="90"/>
      <c r="F23" s="90"/>
      <c r="G23" s="90"/>
      <c r="H23" s="90"/>
      <c r="I23" s="126"/>
      <c r="J23" s="152"/>
      <c r="K23" s="51"/>
      <c r="L23" s="153">
        <f t="shared" si="0"/>
        <v>0</v>
      </c>
      <c r="M23" s="140"/>
      <c r="N23" s="51"/>
      <c r="O23" s="91"/>
    </row>
    <row r="24" spans="1:15" ht="15.75" x14ac:dyDescent="0.25">
      <c r="A24" s="15" t="s">
        <v>40</v>
      </c>
      <c r="B24" s="89"/>
      <c r="C24" s="90"/>
      <c r="D24" s="90"/>
      <c r="E24" s="90"/>
      <c r="F24" s="90"/>
      <c r="G24" s="90"/>
      <c r="H24" s="90"/>
      <c r="I24" s="126"/>
      <c r="J24" s="152"/>
      <c r="K24" s="51"/>
      <c r="L24" s="153">
        <f t="shared" si="0"/>
        <v>0</v>
      </c>
      <c r="M24" s="140"/>
      <c r="N24" s="51"/>
      <c r="O24" s="91"/>
    </row>
    <row r="25" spans="1:15" ht="15.75" x14ac:dyDescent="0.25">
      <c r="A25" s="15" t="s">
        <v>41</v>
      </c>
      <c r="B25" s="89"/>
      <c r="C25" s="90"/>
      <c r="D25" s="90"/>
      <c r="E25" s="90"/>
      <c r="F25" s="90"/>
      <c r="G25" s="90"/>
      <c r="H25" s="90"/>
      <c r="I25" s="126"/>
      <c r="J25" s="152"/>
      <c r="K25" s="51"/>
      <c r="L25" s="153">
        <f t="shared" si="0"/>
        <v>0</v>
      </c>
      <c r="M25" s="140"/>
      <c r="N25" s="51"/>
      <c r="O25" s="91"/>
    </row>
    <row r="26" spans="1:15" ht="31.5" x14ac:dyDescent="0.25">
      <c r="A26" s="15" t="s">
        <v>42</v>
      </c>
      <c r="B26" s="89"/>
      <c r="C26" s="90"/>
      <c r="D26" s="90"/>
      <c r="E26" s="90"/>
      <c r="F26" s="90"/>
      <c r="G26" s="90"/>
      <c r="H26" s="90"/>
      <c r="I26" s="126"/>
      <c r="J26" s="152"/>
      <c r="K26" s="51"/>
      <c r="L26" s="153">
        <f t="shared" si="0"/>
        <v>0</v>
      </c>
      <c r="M26" s="140"/>
      <c r="N26" s="51"/>
      <c r="O26" s="91"/>
    </row>
    <row r="27" spans="1:15" ht="15.75" x14ac:dyDescent="0.25">
      <c r="A27" s="15" t="s">
        <v>43</v>
      </c>
      <c r="B27" s="89"/>
      <c r="C27" s="90"/>
      <c r="D27" s="90"/>
      <c r="E27" s="90"/>
      <c r="F27" s="90"/>
      <c r="G27" s="90"/>
      <c r="H27" s="90"/>
      <c r="I27" s="126"/>
      <c r="J27" s="152"/>
      <c r="K27" s="51"/>
      <c r="L27" s="153">
        <f t="shared" si="0"/>
        <v>0</v>
      </c>
      <c r="M27" s="140"/>
      <c r="N27" s="51"/>
      <c r="O27" s="91"/>
    </row>
    <row r="28" spans="1:15" ht="15.75" x14ac:dyDescent="0.25">
      <c r="A28" s="15" t="s">
        <v>44</v>
      </c>
      <c r="B28" s="89"/>
      <c r="C28" s="90"/>
      <c r="D28" s="90"/>
      <c r="E28" s="90"/>
      <c r="F28" s="90"/>
      <c r="G28" s="90"/>
      <c r="H28" s="90"/>
      <c r="I28" s="126"/>
      <c r="J28" s="152"/>
      <c r="K28" s="51"/>
      <c r="L28" s="153">
        <f t="shared" si="0"/>
        <v>0</v>
      </c>
      <c r="M28" s="140"/>
      <c r="N28" s="51"/>
      <c r="O28" s="91"/>
    </row>
    <row r="29" spans="1:15" ht="31.5" x14ac:dyDescent="0.25">
      <c r="A29" s="15" t="s">
        <v>45</v>
      </c>
      <c r="B29" s="89"/>
      <c r="C29" s="90">
        <v>200</v>
      </c>
      <c r="D29" s="90"/>
      <c r="E29" s="90"/>
      <c r="F29" s="90"/>
      <c r="G29" s="90">
        <v>700</v>
      </c>
      <c r="H29" s="90">
        <v>50</v>
      </c>
      <c r="I29" s="126">
        <v>450</v>
      </c>
      <c r="J29" s="152"/>
      <c r="K29" s="51"/>
      <c r="L29" s="153">
        <f t="shared" si="0"/>
        <v>0</v>
      </c>
      <c r="M29" s="140"/>
      <c r="N29" s="51"/>
      <c r="O29" s="91">
        <v>1702</v>
      </c>
    </row>
    <row r="30" spans="1:15" ht="15.75" x14ac:dyDescent="0.25">
      <c r="A30" s="15" t="s">
        <v>46</v>
      </c>
      <c r="B30" s="89"/>
      <c r="C30" s="90"/>
      <c r="D30" s="90"/>
      <c r="E30" s="90"/>
      <c r="F30" s="90"/>
      <c r="G30" s="90"/>
      <c r="H30" s="90"/>
      <c r="I30" s="126"/>
      <c r="J30" s="152"/>
      <c r="K30" s="51"/>
      <c r="L30" s="153">
        <f t="shared" si="0"/>
        <v>0</v>
      </c>
      <c r="M30" s="140"/>
      <c r="N30" s="51"/>
      <c r="O30" s="91"/>
    </row>
    <row r="31" spans="1:15" ht="19.899999999999999" customHeight="1" x14ac:dyDescent="0.25">
      <c r="A31" s="15" t="s">
        <v>47</v>
      </c>
      <c r="B31" s="89"/>
      <c r="C31" s="90"/>
      <c r="D31" s="90"/>
      <c r="E31" s="90"/>
      <c r="F31" s="90"/>
      <c r="G31" s="90"/>
      <c r="H31" s="90"/>
      <c r="I31" s="126"/>
      <c r="J31" s="152"/>
      <c r="K31" s="51"/>
      <c r="L31" s="153">
        <f t="shared" si="0"/>
        <v>0</v>
      </c>
      <c r="M31" s="140"/>
      <c r="N31" s="51"/>
      <c r="O31" s="91"/>
    </row>
    <row r="32" spans="1:15" ht="15.75" x14ac:dyDescent="0.25">
      <c r="A32" s="15" t="s">
        <v>48</v>
      </c>
      <c r="B32" s="89"/>
      <c r="C32" s="90"/>
      <c r="D32" s="90"/>
      <c r="E32" s="90"/>
      <c r="F32" s="90"/>
      <c r="G32" s="90"/>
      <c r="H32" s="90"/>
      <c r="I32" s="126"/>
      <c r="J32" s="152"/>
      <c r="K32" s="51"/>
      <c r="L32" s="153">
        <f t="shared" si="0"/>
        <v>0</v>
      </c>
      <c r="M32" s="140"/>
      <c r="N32" s="51"/>
      <c r="O32" s="91"/>
    </row>
    <row r="33" spans="1:15" ht="18.600000000000001" customHeight="1" x14ac:dyDescent="0.25">
      <c r="A33" s="15" t="s">
        <v>49</v>
      </c>
      <c r="B33" s="89"/>
      <c r="C33" s="90"/>
      <c r="D33" s="90"/>
      <c r="E33" s="90"/>
      <c r="F33" s="90"/>
      <c r="G33" s="90"/>
      <c r="H33" s="90"/>
      <c r="I33" s="126"/>
      <c r="J33" s="152"/>
      <c r="K33" s="51"/>
      <c r="L33" s="153">
        <f t="shared" si="0"/>
        <v>0</v>
      </c>
      <c r="M33" s="140"/>
      <c r="N33" s="51"/>
      <c r="O33" s="91"/>
    </row>
    <row r="34" spans="1:15" ht="21" customHeight="1" x14ac:dyDescent="0.25">
      <c r="A34" s="15" t="s">
        <v>50</v>
      </c>
      <c r="B34" s="89"/>
      <c r="C34" s="90"/>
      <c r="D34" s="90"/>
      <c r="E34" s="90"/>
      <c r="F34" s="90"/>
      <c r="G34" s="90"/>
      <c r="H34" s="90"/>
      <c r="I34" s="126"/>
      <c r="J34" s="152"/>
      <c r="K34" s="51"/>
      <c r="L34" s="153">
        <f t="shared" si="0"/>
        <v>0</v>
      </c>
      <c r="M34" s="140"/>
      <c r="N34" s="51"/>
      <c r="O34" s="91"/>
    </row>
    <row r="35" spans="1:15" ht="15.75" x14ac:dyDescent="0.25">
      <c r="A35" s="15" t="s">
        <v>51</v>
      </c>
      <c r="B35" s="89"/>
      <c r="C35" s="90"/>
      <c r="D35" s="90"/>
      <c r="E35" s="90"/>
      <c r="F35" s="90"/>
      <c r="G35" s="90"/>
      <c r="H35" s="90"/>
      <c r="I35" s="126"/>
      <c r="J35" s="152"/>
      <c r="K35" s="51"/>
      <c r="L35" s="153">
        <f t="shared" si="0"/>
        <v>0</v>
      </c>
      <c r="M35" s="140"/>
      <c r="N35" s="51"/>
      <c r="O35" s="91"/>
    </row>
    <row r="36" spans="1:15" ht="15.75" x14ac:dyDescent="0.25">
      <c r="A36" s="15" t="s">
        <v>52</v>
      </c>
      <c r="B36" s="89"/>
      <c r="C36" s="90"/>
      <c r="D36" s="90"/>
      <c r="E36" s="90"/>
      <c r="F36" s="90"/>
      <c r="G36" s="90"/>
      <c r="H36" s="90"/>
      <c r="I36" s="126"/>
      <c r="J36" s="152"/>
      <c r="K36" s="51"/>
      <c r="L36" s="153">
        <f t="shared" si="0"/>
        <v>0</v>
      </c>
      <c r="M36" s="140"/>
      <c r="N36" s="51"/>
      <c r="O36" s="91"/>
    </row>
    <row r="37" spans="1:15" ht="19.899999999999999" customHeight="1" x14ac:dyDescent="0.25">
      <c r="A37" s="15" t="s">
        <v>53</v>
      </c>
      <c r="B37" s="89"/>
      <c r="C37" s="90"/>
      <c r="D37" s="90"/>
      <c r="E37" s="90"/>
      <c r="F37" s="90"/>
      <c r="G37" s="90"/>
      <c r="H37" s="90"/>
      <c r="I37" s="126"/>
      <c r="J37" s="152"/>
      <c r="K37" s="51"/>
      <c r="L37" s="153">
        <f t="shared" si="0"/>
        <v>0</v>
      </c>
      <c r="M37" s="140"/>
      <c r="N37" s="51"/>
      <c r="O37" s="91"/>
    </row>
    <row r="38" spans="1:15" ht="15.75" x14ac:dyDescent="0.25">
      <c r="A38" s="15" t="s">
        <v>54</v>
      </c>
      <c r="B38" s="89"/>
      <c r="C38" s="90"/>
      <c r="D38" s="90"/>
      <c r="E38" s="90"/>
      <c r="F38" s="90"/>
      <c r="G38" s="90"/>
      <c r="H38" s="90"/>
      <c r="I38" s="126"/>
      <c r="J38" s="152"/>
      <c r="K38" s="51"/>
      <c r="L38" s="153">
        <f t="shared" si="0"/>
        <v>0</v>
      </c>
      <c r="M38" s="140"/>
      <c r="N38" s="51"/>
      <c r="O38" s="91"/>
    </row>
    <row r="39" spans="1:15" ht="31.5" x14ac:dyDescent="0.25">
      <c r="A39" s="15" t="s">
        <v>55</v>
      </c>
      <c r="B39" s="89"/>
      <c r="C39" s="90"/>
      <c r="D39" s="90"/>
      <c r="E39" s="90"/>
      <c r="F39" s="90"/>
      <c r="G39" s="90"/>
      <c r="H39" s="90"/>
      <c r="I39" s="126"/>
      <c r="J39" s="152"/>
      <c r="K39" s="51"/>
      <c r="L39" s="153">
        <f t="shared" si="0"/>
        <v>0</v>
      </c>
      <c r="M39" s="140"/>
      <c r="N39" s="51"/>
      <c r="O39" s="91"/>
    </row>
    <row r="40" spans="1:15" ht="15.75" x14ac:dyDescent="0.25">
      <c r="A40" s="15" t="s">
        <v>56</v>
      </c>
      <c r="B40" s="89"/>
      <c r="C40" s="90"/>
      <c r="D40" s="90"/>
      <c r="E40" s="90"/>
      <c r="F40" s="90"/>
      <c r="G40" s="90"/>
      <c r="H40" s="90"/>
      <c r="I40" s="126"/>
      <c r="J40" s="152"/>
      <c r="K40" s="51"/>
      <c r="L40" s="153">
        <f t="shared" si="0"/>
        <v>0</v>
      </c>
      <c r="M40" s="140"/>
      <c r="N40" s="51"/>
      <c r="O40" s="91"/>
    </row>
    <row r="41" spans="1:15" ht="15.75" x14ac:dyDescent="0.25">
      <c r="A41" s="15" t="s">
        <v>57</v>
      </c>
      <c r="B41" s="89"/>
      <c r="C41" s="90"/>
      <c r="D41" s="90"/>
      <c r="E41" s="90"/>
      <c r="F41" s="90"/>
      <c r="G41" s="90"/>
      <c r="H41" s="90"/>
      <c r="I41" s="126"/>
      <c r="J41" s="152"/>
      <c r="K41" s="51"/>
      <c r="L41" s="153">
        <f t="shared" si="0"/>
        <v>0</v>
      </c>
      <c r="M41" s="140"/>
      <c r="N41" s="51"/>
      <c r="O41" s="91"/>
    </row>
    <row r="42" spans="1:15" ht="42" customHeight="1" x14ac:dyDescent="0.25">
      <c r="A42" s="15" t="s">
        <v>58</v>
      </c>
      <c r="B42" s="89"/>
      <c r="C42" s="90"/>
      <c r="D42" s="90"/>
      <c r="E42" s="90"/>
      <c r="F42" s="90"/>
      <c r="G42" s="90"/>
      <c r="H42" s="90"/>
      <c r="I42" s="126"/>
      <c r="J42" s="152"/>
      <c r="K42" s="51"/>
      <c r="L42" s="153">
        <f t="shared" si="0"/>
        <v>0</v>
      </c>
      <c r="M42" s="140"/>
      <c r="N42" s="51"/>
      <c r="O42" s="91"/>
    </row>
    <row r="43" spans="1:15" ht="15.75" x14ac:dyDescent="0.25">
      <c r="A43" s="15" t="s">
        <v>59</v>
      </c>
      <c r="B43" s="89"/>
      <c r="C43" s="90"/>
      <c r="D43" s="90"/>
      <c r="E43" s="90"/>
      <c r="F43" s="90"/>
      <c r="G43" s="90"/>
      <c r="H43" s="90"/>
      <c r="I43" s="126"/>
      <c r="J43" s="152"/>
      <c r="K43" s="51"/>
      <c r="L43" s="153">
        <f t="shared" si="0"/>
        <v>0</v>
      </c>
      <c r="M43" s="140"/>
      <c r="N43" s="51"/>
      <c r="O43" s="91"/>
    </row>
    <row r="44" spans="1:15" ht="15.75" x14ac:dyDescent="0.25">
      <c r="A44" s="15" t="s">
        <v>60</v>
      </c>
      <c r="B44" s="89">
        <v>5300</v>
      </c>
      <c r="C44" s="90"/>
      <c r="D44" s="90"/>
      <c r="E44" s="90"/>
      <c r="F44" s="90"/>
      <c r="G44" s="90"/>
      <c r="H44" s="90"/>
      <c r="I44" s="126"/>
      <c r="J44" s="152"/>
      <c r="K44" s="51"/>
      <c r="L44" s="153">
        <f t="shared" si="0"/>
        <v>0</v>
      </c>
      <c r="M44" s="140"/>
      <c r="N44" s="51"/>
      <c r="O44" s="91">
        <v>1898</v>
      </c>
    </row>
    <row r="45" spans="1:15" ht="15.75" x14ac:dyDescent="0.25">
      <c r="A45" s="15" t="s">
        <v>61</v>
      </c>
      <c r="B45" s="89">
        <v>3382</v>
      </c>
      <c r="C45" s="90"/>
      <c r="D45" s="90">
        <v>50</v>
      </c>
      <c r="E45" s="90">
        <v>126</v>
      </c>
      <c r="F45" s="90"/>
      <c r="G45" s="90"/>
      <c r="H45" s="90"/>
      <c r="I45" s="126"/>
      <c r="J45" s="152"/>
      <c r="K45" s="51"/>
      <c r="L45" s="153">
        <f t="shared" si="0"/>
        <v>0</v>
      </c>
      <c r="M45" s="140"/>
      <c r="N45" s="51"/>
      <c r="O45" s="91">
        <v>3000</v>
      </c>
    </row>
    <row r="46" spans="1:15" ht="21.75" customHeight="1" x14ac:dyDescent="0.25">
      <c r="A46" s="15" t="s">
        <v>62</v>
      </c>
      <c r="B46" s="89"/>
      <c r="C46" s="90"/>
      <c r="D46" s="90"/>
      <c r="E46" s="90"/>
      <c r="F46" s="90"/>
      <c r="G46" s="90"/>
      <c r="H46" s="90"/>
      <c r="I46" s="126"/>
      <c r="J46" s="152"/>
      <c r="K46" s="51">
        <v>16000</v>
      </c>
      <c r="L46" s="153">
        <f t="shared" si="0"/>
        <v>16000</v>
      </c>
      <c r="M46" s="140"/>
      <c r="N46" s="51"/>
      <c r="O46" s="91"/>
    </row>
    <row r="47" spans="1:15" ht="40.5" customHeight="1" x14ac:dyDescent="0.25">
      <c r="A47" s="15" t="s">
        <v>63</v>
      </c>
      <c r="B47" s="89"/>
      <c r="C47" s="90"/>
      <c r="D47" s="90"/>
      <c r="E47" s="90"/>
      <c r="F47" s="90"/>
      <c r="G47" s="90"/>
      <c r="H47" s="90"/>
      <c r="I47" s="126"/>
      <c r="J47" s="152"/>
      <c r="K47" s="51"/>
      <c r="L47" s="153">
        <f t="shared" si="0"/>
        <v>0</v>
      </c>
      <c r="M47" s="140"/>
      <c r="N47" s="51"/>
      <c r="O47" s="91"/>
    </row>
    <row r="48" spans="1:15" ht="20.25" customHeight="1" x14ac:dyDescent="0.25">
      <c r="A48" s="15" t="s">
        <v>64</v>
      </c>
      <c r="B48" s="89"/>
      <c r="C48" s="90"/>
      <c r="D48" s="90"/>
      <c r="E48" s="90"/>
      <c r="F48" s="90"/>
      <c r="G48" s="90"/>
      <c r="H48" s="90"/>
      <c r="I48" s="126"/>
      <c r="J48" s="152"/>
      <c r="K48" s="51"/>
      <c r="L48" s="153">
        <f t="shared" si="0"/>
        <v>0</v>
      </c>
      <c r="M48" s="140"/>
      <c r="N48" s="51"/>
      <c r="O48" s="91"/>
    </row>
    <row r="49" spans="1:15" ht="40.5" customHeight="1" x14ac:dyDescent="0.25">
      <c r="A49" s="15" t="s">
        <v>93</v>
      </c>
      <c r="B49" s="89"/>
      <c r="C49" s="90"/>
      <c r="D49" s="90"/>
      <c r="E49" s="90"/>
      <c r="F49" s="90"/>
      <c r="G49" s="90"/>
      <c r="H49" s="90"/>
      <c r="I49" s="126"/>
      <c r="J49" s="152">
        <v>16000</v>
      </c>
      <c r="K49" s="51"/>
      <c r="L49" s="153">
        <f>J49</f>
        <v>16000</v>
      </c>
      <c r="M49" s="140"/>
      <c r="N49" s="51"/>
      <c r="O49" s="91"/>
    </row>
    <row r="50" spans="1:15" ht="15.75" x14ac:dyDescent="0.25">
      <c r="A50" s="15" t="s">
        <v>65</v>
      </c>
      <c r="B50" s="89"/>
      <c r="C50" s="90"/>
      <c r="D50" s="90"/>
      <c r="E50" s="90"/>
      <c r="F50" s="90"/>
      <c r="G50" s="90"/>
      <c r="H50" s="90"/>
      <c r="I50" s="126"/>
      <c r="J50" s="152"/>
      <c r="K50" s="51"/>
      <c r="L50" s="153">
        <f t="shared" si="0"/>
        <v>0</v>
      </c>
      <c r="M50" s="140"/>
      <c r="N50" s="51"/>
      <c r="O50" s="91"/>
    </row>
    <row r="51" spans="1:15" ht="39" customHeight="1" x14ac:dyDescent="0.25">
      <c r="A51" s="15" t="s">
        <v>66</v>
      </c>
      <c r="B51" s="89"/>
      <c r="C51" s="90"/>
      <c r="D51" s="90"/>
      <c r="E51" s="90"/>
      <c r="F51" s="90"/>
      <c r="G51" s="90"/>
      <c r="H51" s="90"/>
      <c r="I51" s="126"/>
      <c r="J51" s="152"/>
      <c r="K51" s="51"/>
      <c r="L51" s="153">
        <f t="shared" si="0"/>
        <v>0</v>
      </c>
      <c r="M51" s="140"/>
      <c r="N51" s="51"/>
      <c r="O51" s="91"/>
    </row>
    <row r="52" spans="1:15" ht="19.899999999999999" customHeight="1" x14ac:dyDescent="0.25">
      <c r="A52" s="15" t="s">
        <v>67</v>
      </c>
      <c r="B52" s="89"/>
      <c r="C52" s="90"/>
      <c r="D52" s="90"/>
      <c r="E52" s="90"/>
      <c r="F52" s="90"/>
      <c r="G52" s="90"/>
      <c r="H52" s="90"/>
      <c r="I52" s="126"/>
      <c r="J52" s="152"/>
      <c r="K52" s="51"/>
      <c r="L52" s="153">
        <f t="shared" si="0"/>
        <v>0</v>
      </c>
      <c r="M52" s="140"/>
      <c r="N52" s="51"/>
      <c r="O52" s="91"/>
    </row>
    <row r="53" spans="1:15" ht="15.75" x14ac:dyDescent="0.25">
      <c r="A53" s="15" t="s">
        <v>68</v>
      </c>
      <c r="B53" s="89"/>
      <c r="C53" s="90"/>
      <c r="D53" s="90"/>
      <c r="E53" s="90"/>
      <c r="F53" s="90"/>
      <c r="G53" s="90"/>
      <c r="H53" s="90"/>
      <c r="I53" s="126"/>
      <c r="J53" s="152"/>
      <c r="K53" s="51"/>
      <c r="L53" s="153">
        <f t="shared" si="0"/>
        <v>0</v>
      </c>
      <c r="M53" s="140"/>
      <c r="N53" s="51"/>
      <c r="O53" s="91"/>
    </row>
    <row r="54" spans="1:15" ht="15.75" x14ac:dyDescent="0.25">
      <c r="A54" s="15" t="s">
        <v>69</v>
      </c>
      <c r="B54" s="89"/>
      <c r="C54" s="90"/>
      <c r="D54" s="90"/>
      <c r="E54" s="90"/>
      <c r="F54" s="90"/>
      <c r="G54" s="90"/>
      <c r="H54" s="90"/>
      <c r="I54" s="126"/>
      <c r="J54" s="152"/>
      <c r="K54" s="51"/>
      <c r="L54" s="153">
        <f t="shared" si="0"/>
        <v>0</v>
      </c>
      <c r="M54" s="140"/>
      <c r="N54" s="51"/>
      <c r="O54" s="91"/>
    </row>
    <row r="55" spans="1:15" ht="15.75" x14ac:dyDescent="0.25">
      <c r="A55" s="15" t="s">
        <v>70</v>
      </c>
      <c r="B55" s="89"/>
      <c r="C55" s="90"/>
      <c r="D55" s="90"/>
      <c r="E55" s="90"/>
      <c r="F55" s="90"/>
      <c r="G55" s="90"/>
      <c r="H55" s="90"/>
      <c r="I55" s="126"/>
      <c r="J55" s="152"/>
      <c r="K55" s="51"/>
      <c r="L55" s="153">
        <f t="shared" si="0"/>
        <v>0</v>
      </c>
      <c r="M55" s="140"/>
      <c r="N55" s="51"/>
      <c r="O55" s="91"/>
    </row>
    <row r="56" spans="1:15" ht="15.75" x14ac:dyDescent="0.25">
      <c r="A56" s="15" t="s">
        <v>71</v>
      </c>
      <c r="B56" s="89"/>
      <c r="C56" s="90"/>
      <c r="D56" s="90"/>
      <c r="E56" s="90"/>
      <c r="F56" s="90"/>
      <c r="G56" s="90"/>
      <c r="H56" s="90"/>
      <c r="I56" s="126">
        <v>1000</v>
      </c>
      <c r="J56" s="152"/>
      <c r="K56" s="51"/>
      <c r="L56" s="153">
        <f t="shared" si="0"/>
        <v>0</v>
      </c>
      <c r="M56" s="140"/>
      <c r="N56" s="51"/>
      <c r="O56" s="91"/>
    </row>
    <row r="57" spans="1:15" ht="15.75" x14ac:dyDescent="0.25">
      <c r="A57" s="15" t="s">
        <v>72</v>
      </c>
      <c r="B57" s="89"/>
      <c r="C57" s="90"/>
      <c r="D57" s="90"/>
      <c r="E57" s="90"/>
      <c r="F57" s="90"/>
      <c r="G57" s="90"/>
      <c r="H57" s="90"/>
      <c r="I57" s="126"/>
      <c r="J57" s="152"/>
      <c r="K57" s="51"/>
      <c r="L57" s="153">
        <f t="shared" si="0"/>
        <v>0</v>
      </c>
      <c r="M57" s="140"/>
      <c r="N57" s="51"/>
      <c r="O57" s="91"/>
    </row>
    <row r="58" spans="1:15" ht="15.75" x14ac:dyDescent="0.25">
      <c r="A58" s="15" t="s">
        <v>73</v>
      </c>
      <c r="B58" s="89"/>
      <c r="C58" s="90"/>
      <c r="D58" s="90"/>
      <c r="E58" s="90"/>
      <c r="F58" s="90"/>
      <c r="G58" s="90"/>
      <c r="H58" s="90"/>
      <c r="I58" s="126"/>
      <c r="J58" s="152"/>
      <c r="K58" s="51"/>
      <c r="L58" s="153">
        <f t="shared" si="0"/>
        <v>0</v>
      </c>
      <c r="M58" s="140"/>
      <c r="N58" s="51"/>
      <c r="O58" s="91"/>
    </row>
    <row r="59" spans="1:15" ht="15.75" x14ac:dyDescent="0.25">
      <c r="A59" s="15" t="s">
        <v>74</v>
      </c>
      <c r="B59" s="89"/>
      <c r="C59" s="90"/>
      <c r="D59" s="90"/>
      <c r="E59" s="90"/>
      <c r="F59" s="90"/>
      <c r="G59" s="90"/>
      <c r="H59" s="90"/>
      <c r="I59" s="126"/>
      <c r="J59" s="152"/>
      <c r="K59" s="51"/>
      <c r="L59" s="153">
        <f t="shared" si="0"/>
        <v>0</v>
      </c>
      <c r="M59" s="140"/>
      <c r="N59" s="51"/>
      <c r="O59" s="91"/>
    </row>
    <row r="60" spans="1:15" ht="15.75" x14ac:dyDescent="0.25">
      <c r="A60" s="15" t="s">
        <v>75</v>
      </c>
      <c r="B60" s="89"/>
      <c r="C60" s="90"/>
      <c r="D60" s="90"/>
      <c r="E60" s="90"/>
      <c r="F60" s="90"/>
      <c r="G60" s="90"/>
      <c r="H60" s="90"/>
      <c r="I60" s="126"/>
      <c r="J60" s="152"/>
      <c r="K60" s="51"/>
      <c r="L60" s="153">
        <f t="shared" si="0"/>
        <v>0</v>
      </c>
      <c r="M60" s="140"/>
      <c r="N60" s="51"/>
      <c r="O60" s="91"/>
    </row>
    <row r="61" spans="1:15" ht="15.75" x14ac:dyDescent="0.25">
      <c r="A61" s="15" t="s">
        <v>76</v>
      </c>
      <c r="B61" s="89"/>
      <c r="C61" s="90"/>
      <c r="D61" s="90"/>
      <c r="E61" s="90"/>
      <c r="F61" s="90">
        <v>5300</v>
      </c>
      <c r="G61" s="90"/>
      <c r="H61" s="90"/>
      <c r="I61" s="126"/>
      <c r="J61" s="152"/>
      <c r="K61" s="51"/>
      <c r="L61" s="153">
        <f t="shared" si="0"/>
        <v>0</v>
      </c>
      <c r="M61" s="140"/>
      <c r="N61" s="51"/>
      <c r="O61" s="91"/>
    </row>
    <row r="62" spans="1:15" ht="15.75" x14ac:dyDescent="0.25">
      <c r="A62" s="15" t="s">
        <v>77</v>
      </c>
      <c r="B62" s="89"/>
      <c r="C62" s="90">
        <v>1610</v>
      </c>
      <c r="D62" s="90"/>
      <c r="E62" s="90"/>
      <c r="F62" s="90">
        <v>707</v>
      </c>
      <c r="G62" s="217">
        <v>3500</v>
      </c>
      <c r="H62" s="90">
        <v>1752</v>
      </c>
      <c r="I62" s="126">
        <v>4100</v>
      </c>
      <c r="J62" s="152"/>
      <c r="K62" s="51"/>
      <c r="L62" s="153">
        <f t="shared" si="0"/>
        <v>0</v>
      </c>
      <c r="M62" s="140"/>
      <c r="N62" s="51"/>
      <c r="O62" s="91">
        <v>9698</v>
      </c>
    </row>
    <row r="63" spans="1:15" ht="31.5" x14ac:dyDescent="0.25">
      <c r="A63" s="15" t="s">
        <v>78</v>
      </c>
      <c r="B63" s="89"/>
      <c r="C63" s="90"/>
      <c r="D63" s="90"/>
      <c r="E63" s="90"/>
      <c r="F63" s="90"/>
      <c r="G63" s="90"/>
      <c r="H63" s="90"/>
      <c r="I63" s="126"/>
      <c r="J63" s="152"/>
      <c r="K63" s="51"/>
      <c r="L63" s="153">
        <f t="shared" si="0"/>
        <v>0</v>
      </c>
      <c r="M63" s="140"/>
      <c r="N63" s="51"/>
      <c r="O63" s="91"/>
    </row>
    <row r="64" spans="1:15" ht="15.75" x14ac:dyDescent="0.25">
      <c r="A64" s="15" t="s">
        <v>79</v>
      </c>
      <c r="B64" s="89"/>
      <c r="C64" s="90"/>
      <c r="D64" s="90"/>
      <c r="E64" s="90"/>
      <c r="F64" s="90"/>
      <c r="G64" s="90"/>
      <c r="H64" s="90"/>
      <c r="I64" s="126"/>
      <c r="J64" s="152"/>
      <c r="K64" s="51"/>
      <c r="L64" s="153">
        <f t="shared" si="0"/>
        <v>0</v>
      </c>
      <c r="M64" s="140"/>
      <c r="N64" s="51"/>
      <c r="O64" s="91"/>
    </row>
    <row r="65" spans="1:15" ht="15.75" x14ac:dyDescent="0.25">
      <c r="A65" s="15" t="s">
        <v>80</v>
      </c>
      <c r="B65" s="89"/>
      <c r="C65" s="90"/>
      <c r="D65" s="90"/>
      <c r="E65" s="90"/>
      <c r="F65" s="90"/>
      <c r="G65" s="90"/>
      <c r="H65" s="90"/>
      <c r="I65" s="126"/>
      <c r="J65" s="152"/>
      <c r="K65" s="51"/>
      <c r="L65" s="153">
        <f t="shared" si="0"/>
        <v>0</v>
      </c>
      <c r="M65" s="140"/>
      <c r="N65" s="51"/>
      <c r="O65" s="91"/>
    </row>
    <row r="66" spans="1:15" ht="31.5" x14ac:dyDescent="0.25">
      <c r="A66" s="15" t="s">
        <v>81</v>
      </c>
      <c r="B66" s="89"/>
      <c r="C66" s="90"/>
      <c r="D66" s="90"/>
      <c r="E66" s="90"/>
      <c r="F66" s="90"/>
      <c r="G66" s="90"/>
      <c r="H66" s="90"/>
      <c r="I66" s="126"/>
      <c r="J66" s="152"/>
      <c r="K66" s="51"/>
      <c r="L66" s="153">
        <f t="shared" si="0"/>
        <v>0</v>
      </c>
      <c r="M66" s="140"/>
      <c r="N66" s="51"/>
      <c r="O66" s="91"/>
    </row>
    <row r="67" spans="1:15" ht="15.75" x14ac:dyDescent="0.25">
      <c r="A67" s="15" t="s">
        <v>82</v>
      </c>
      <c r="B67" s="89"/>
      <c r="C67" s="90"/>
      <c r="D67" s="90"/>
      <c r="E67" s="90"/>
      <c r="F67" s="90"/>
      <c r="G67" s="90"/>
      <c r="H67" s="90"/>
      <c r="I67" s="126"/>
      <c r="J67" s="152"/>
      <c r="K67" s="51"/>
      <c r="L67" s="153">
        <f t="shared" si="0"/>
        <v>0</v>
      </c>
      <c r="M67" s="140"/>
      <c r="N67" s="51"/>
      <c r="O67" s="91"/>
    </row>
    <row r="68" spans="1:15" ht="15.75" x14ac:dyDescent="0.25">
      <c r="A68" s="15" t="s">
        <v>83</v>
      </c>
      <c r="B68" s="89"/>
      <c r="C68" s="90"/>
      <c r="D68" s="90"/>
      <c r="E68" s="90"/>
      <c r="F68" s="90"/>
      <c r="G68" s="90"/>
      <c r="H68" s="90"/>
      <c r="I68" s="126"/>
      <c r="J68" s="152"/>
      <c r="K68" s="51"/>
      <c r="L68" s="153">
        <f t="shared" si="0"/>
        <v>0</v>
      </c>
      <c r="M68" s="140"/>
      <c r="N68" s="51"/>
      <c r="O68" s="91"/>
    </row>
    <row r="69" spans="1:15" ht="21" customHeight="1" x14ac:dyDescent="0.25">
      <c r="A69" s="15" t="s">
        <v>84</v>
      </c>
      <c r="B69" s="89"/>
      <c r="C69" s="90"/>
      <c r="D69" s="90"/>
      <c r="E69" s="90"/>
      <c r="F69" s="90"/>
      <c r="G69" s="90"/>
      <c r="H69" s="90"/>
      <c r="I69" s="126"/>
      <c r="J69" s="152"/>
      <c r="K69" s="51"/>
      <c r="L69" s="153">
        <f t="shared" si="0"/>
        <v>0</v>
      </c>
      <c r="M69" s="140"/>
      <c r="N69" s="51"/>
      <c r="O69" s="91"/>
    </row>
    <row r="70" spans="1:15" ht="15.75" x14ac:dyDescent="0.25">
      <c r="A70" s="15" t="s">
        <v>85</v>
      </c>
      <c r="B70" s="89"/>
      <c r="C70" s="90"/>
      <c r="D70" s="90"/>
      <c r="E70" s="90"/>
      <c r="F70" s="90"/>
      <c r="G70" s="90"/>
      <c r="H70" s="90"/>
      <c r="I70" s="126"/>
      <c r="J70" s="152"/>
      <c r="K70" s="51"/>
      <c r="L70" s="153">
        <f t="shared" si="0"/>
        <v>0</v>
      </c>
      <c r="M70" s="140"/>
      <c r="N70" s="51"/>
      <c r="O70" s="91"/>
    </row>
    <row r="71" spans="1:15" ht="15.75" x14ac:dyDescent="0.25">
      <c r="A71" s="15" t="s">
        <v>86</v>
      </c>
      <c r="B71" s="89"/>
      <c r="C71" s="90"/>
      <c r="D71" s="90"/>
      <c r="E71" s="90"/>
      <c r="F71" s="90"/>
      <c r="G71" s="90"/>
      <c r="H71" s="90"/>
      <c r="I71" s="126">
        <v>3000</v>
      </c>
      <c r="J71" s="152"/>
      <c r="K71" s="51"/>
      <c r="L71" s="153">
        <f t="shared" si="0"/>
        <v>0</v>
      </c>
      <c r="M71" s="140"/>
      <c r="N71" s="51"/>
      <c r="O71" s="91"/>
    </row>
    <row r="72" spans="1:15" ht="15.75" x14ac:dyDescent="0.25">
      <c r="A72" s="15" t="s">
        <v>87</v>
      </c>
      <c r="B72" s="89"/>
      <c r="C72" s="90"/>
      <c r="D72" s="90"/>
      <c r="E72" s="90"/>
      <c r="F72" s="90"/>
      <c r="G72" s="90"/>
      <c r="H72" s="90"/>
      <c r="I72" s="126"/>
      <c r="J72" s="152"/>
      <c r="K72" s="51"/>
      <c r="L72" s="153">
        <f t="shared" si="0"/>
        <v>0</v>
      </c>
      <c r="M72" s="140">
        <v>543</v>
      </c>
      <c r="N72" s="51"/>
      <c r="O72" s="91"/>
    </row>
    <row r="73" spans="1:15" ht="16.5" thickBot="1" x14ac:dyDescent="0.3">
      <c r="A73" s="16" t="s">
        <v>88</v>
      </c>
      <c r="B73" s="92"/>
      <c r="C73" s="93"/>
      <c r="D73" s="93"/>
      <c r="E73" s="93"/>
      <c r="F73" s="93"/>
      <c r="G73" s="93"/>
      <c r="H73" s="93"/>
      <c r="I73" s="127"/>
      <c r="J73" s="165"/>
      <c r="K73" s="166"/>
      <c r="L73" s="167">
        <f t="shared" si="0"/>
        <v>0</v>
      </c>
      <c r="M73" s="141"/>
      <c r="N73" s="94"/>
      <c r="O73" s="95"/>
    </row>
    <row r="74" spans="1:15" ht="39.75" customHeight="1" thickBot="1" x14ac:dyDescent="0.3">
      <c r="A74" s="17" t="s">
        <v>89</v>
      </c>
      <c r="B74" s="191">
        <f>SUM(B11:B73)</f>
        <v>8682</v>
      </c>
      <c r="C74" s="192">
        <f t="shared" ref="C74:O74" si="1">SUM(C11:C73)</f>
        <v>1810</v>
      </c>
      <c r="D74" s="192">
        <f t="shared" si="1"/>
        <v>50</v>
      </c>
      <c r="E74" s="192">
        <f t="shared" si="1"/>
        <v>126</v>
      </c>
      <c r="F74" s="192">
        <f t="shared" si="1"/>
        <v>6007</v>
      </c>
      <c r="G74" s="192">
        <f t="shared" si="1"/>
        <v>4200</v>
      </c>
      <c r="H74" s="192">
        <f t="shared" si="1"/>
        <v>1802</v>
      </c>
      <c r="I74" s="193">
        <f t="shared" si="1"/>
        <v>10500</v>
      </c>
      <c r="J74" s="194">
        <f t="shared" si="1"/>
        <v>16000</v>
      </c>
      <c r="K74" s="195">
        <f t="shared" si="1"/>
        <v>16000</v>
      </c>
      <c r="L74" s="196">
        <f t="shared" si="1"/>
        <v>32000</v>
      </c>
      <c r="M74" s="192">
        <f t="shared" si="1"/>
        <v>543</v>
      </c>
      <c r="N74" s="192">
        <f t="shared" si="1"/>
        <v>0</v>
      </c>
      <c r="O74" s="197">
        <f t="shared" si="1"/>
        <v>19698</v>
      </c>
    </row>
  </sheetData>
  <mergeCells count="18">
    <mergeCell ref="J9:L9"/>
    <mergeCell ref="M9:M10"/>
    <mergeCell ref="A2:N2"/>
    <mergeCell ref="A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3" zoomScale="98" zoomScaleNormal="77" zoomScaleSheetLayoutView="98" workbookViewId="0">
      <selection activeCell="D69" sqref="D69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9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64"/>
      <c r="C11" s="274"/>
      <c r="D11" s="274"/>
      <c r="E11" s="274"/>
      <c r="F11" s="274"/>
      <c r="G11" s="274">
        <v>120</v>
      </c>
      <c r="H11" s="274">
        <v>15</v>
      </c>
      <c r="I11" s="300">
        <v>50</v>
      </c>
      <c r="J11" s="314"/>
      <c r="K11" s="263"/>
      <c r="L11" s="315">
        <f>J11+K11</f>
        <v>0</v>
      </c>
      <c r="M11" s="255"/>
      <c r="N11" s="263"/>
      <c r="O11" s="280">
        <v>50</v>
      </c>
    </row>
    <row r="12" spans="1:15" ht="15.75" x14ac:dyDescent="0.25">
      <c r="A12" s="15" t="s">
        <v>28</v>
      </c>
      <c r="B12" s="265"/>
      <c r="C12" s="262"/>
      <c r="D12" s="262"/>
      <c r="E12" s="262"/>
      <c r="F12" s="262"/>
      <c r="G12" s="262"/>
      <c r="H12" s="262"/>
      <c r="I12" s="301"/>
      <c r="J12" s="316"/>
      <c r="K12" s="261"/>
      <c r="L12" s="317">
        <f t="shared" ref="L12:L73" si="0">J12+K12</f>
        <v>0</v>
      </c>
      <c r="M12" s="307"/>
      <c r="N12" s="261"/>
      <c r="O12" s="281"/>
    </row>
    <row r="13" spans="1:15" ht="15.75" x14ac:dyDescent="0.25">
      <c r="A13" s="15" t="s">
        <v>29</v>
      </c>
      <c r="B13" s="265"/>
      <c r="C13" s="262"/>
      <c r="D13" s="262"/>
      <c r="E13" s="262"/>
      <c r="F13" s="262"/>
      <c r="G13" s="262"/>
      <c r="H13" s="262"/>
      <c r="I13" s="301"/>
      <c r="J13" s="316"/>
      <c r="K13" s="261"/>
      <c r="L13" s="317">
        <f t="shared" si="0"/>
        <v>0</v>
      </c>
      <c r="M13" s="307"/>
      <c r="N13" s="261"/>
      <c r="O13" s="281"/>
    </row>
    <row r="14" spans="1:15" ht="15.75" x14ac:dyDescent="0.25">
      <c r="A14" s="15" t="s">
        <v>30</v>
      </c>
      <c r="B14" s="265"/>
      <c r="C14" s="262"/>
      <c r="D14" s="262"/>
      <c r="E14" s="262"/>
      <c r="F14" s="262"/>
      <c r="G14" s="262"/>
      <c r="H14" s="262"/>
      <c r="I14" s="301"/>
      <c r="J14" s="316"/>
      <c r="K14" s="261"/>
      <c r="L14" s="317">
        <f t="shared" si="0"/>
        <v>0</v>
      </c>
      <c r="M14" s="307"/>
      <c r="N14" s="261"/>
      <c r="O14" s="281"/>
    </row>
    <row r="15" spans="1:15" ht="15.75" x14ac:dyDescent="0.25">
      <c r="A15" s="15" t="s">
        <v>31</v>
      </c>
      <c r="B15" s="265"/>
      <c r="C15" s="262"/>
      <c r="D15" s="262"/>
      <c r="E15" s="262"/>
      <c r="F15" s="262"/>
      <c r="G15" s="262"/>
      <c r="H15" s="262"/>
      <c r="I15" s="301"/>
      <c r="J15" s="316"/>
      <c r="K15" s="261"/>
      <c r="L15" s="317">
        <f t="shared" si="0"/>
        <v>0</v>
      </c>
      <c r="M15" s="307"/>
      <c r="N15" s="261"/>
      <c r="O15" s="281"/>
    </row>
    <row r="16" spans="1:15" ht="15.75" x14ac:dyDescent="0.25">
      <c r="A16" s="15" t="s">
        <v>32</v>
      </c>
      <c r="B16" s="265"/>
      <c r="C16" s="262"/>
      <c r="D16" s="262"/>
      <c r="E16" s="262"/>
      <c r="F16" s="262"/>
      <c r="G16" s="262"/>
      <c r="H16" s="262"/>
      <c r="I16" s="301"/>
      <c r="J16" s="316"/>
      <c r="K16" s="261"/>
      <c r="L16" s="317">
        <f t="shared" si="0"/>
        <v>0</v>
      </c>
      <c r="M16" s="307"/>
      <c r="N16" s="261"/>
      <c r="O16" s="281"/>
    </row>
    <row r="17" spans="1:15" ht="19.899999999999999" customHeight="1" x14ac:dyDescent="0.25">
      <c r="A17" s="15" t="s">
        <v>33</v>
      </c>
      <c r="B17" s="265"/>
      <c r="C17" s="262"/>
      <c r="D17" s="262"/>
      <c r="E17" s="262"/>
      <c r="F17" s="262"/>
      <c r="G17" s="262"/>
      <c r="H17" s="262"/>
      <c r="I17" s="301"/>
      <c r="J17" s="316"/>
      <c r="K17" s="261"/>
      <c r="L17" s="317">
        <f t="shared" si="0"/>
        <v>0</v>
      </c>
      <c r="M17" s="307"/>
      <c r="N17" s="261"/>
      <c r="O17" s="281"/>
    </row>
    <row r="18" spans="1:15" ht="31.9" customHeight="1" x14ac:dyDescent="0.25">
      <c r="A18" s="15" t="s">
        <v>34</v>
      </c>
      <c r="B18" s="265"/>
      <c r="C18" s="262"/>
      <c r="D18" s="262"/>
      <c r="E18" s="262"/>
      <c r="F18" s="262"/>
      <c r="G18" s="262"/>
      <c r="H18" s="262"/>
      <c r="I18" s="301"/>
      <c r="J18" s="316"/>
      <c r="K18" s="261"/>
      <c r="L18" s="317">
        <f t="shared" si="0"/>
        <v>0</v>
      </c>
      <c r="M18" s="307"/>
      <c r="N18" s="261"/>
      <c r="O18" s="281"/>
    </row>
    <row r="19" spans="1:15" ht="15.75" x14ac:dyDescent="0.25">
      <c r="A19" s="15" t="s">
        <v>35</v>
      </c>
      <c r="B19" s="265"/>
      <c r="C19" s="262"/>
      <c r="D19" s="262"/>
      <c r="E19" s="262"/>
      <c r="F19" s="262"/>
      <c r="G19" s="262"/>
      <c r="H19" s="262"/>
      <c r="I19" s="301"/>
      <c r="J19" s="316"/>
      <c r="K19" s="261"/>
      <c r="L19" s="317">
        <f t="shared" si="0"/>
        <v>0</v>
      </c>
      <c r="M19" s="307"/>
      <c r="N19" s="261"/>
      <c r="O19" s="281"/>
    </row>
    <row r="20" spans="1:15" ht="15.75" x14ac:dyDescent="0.25">
      <c r="A20" s="15" t="s">
        <v>36</v>
      </c>
      <c r="B20" s="265"/>
      <c r="C20" s="262"/>
      <c r="D20" s="262"/>
      <c r="E20" s="262"/>
      <c r="F20" s="262"/>
      <c r="G20" s="262"/>
      <c r="H20" s="262"/>
      <c r="I20" s="301"/>
      <c r="J20" s="316"/>
      <c r="K20" s="261"/>
      <c r="L20" s="317">
        <f t="shared" si="0"/>
        <v>0</v>
      </c>
      <c r="M20" s="307"/>
      <c r="N20" s="261"/>
      <c r="O20" s="281"/>
    </row>
    <row r="21" spans="1:15" ht="16.149999999999999" customHeight="1" x14ac:dyDescent="0.25">
      <c r="A21" s="15" t="s">
        <v>37</v>
      </c>
      <c r="B21" s="265"/>
      <c r="C21" s="262"/>
      <c r="D21" s="262"/>
      <c r="E21" s="262"/>
      <c r="F21" s="262"/>
      <c r="G21" s="262">
        <v>50</v>
      </c>
      <c r="H21" s="262"/>
      <c r="I21" s="301"/>
      <c r="J21" s="316"/>
      <c r="K21" s="261"/>
      <c r="L21" s="317">
        <f t="shared" si="0"/>
        <v>0</v>
      </c>
      <c r="M21" s="307"/>
      <c r="N21" s="261"/>
      <c r="O21" s="281"/>
    </row>
    <row r="22" spans="1:15" ht="16.149999999999999" customHeight="1" x14ac:dyDescent="0.25">
      <c r="A22" s="15" t="s">
        <v>38</v>
      </c>
      <c r="B22" s="265"/>
      <c r="C22" s="262"/>
      <c r="D22" s="262"/>
      <c r="E22" s="262"/>
      <c r="F22" s="262"/>
      <c r="G22" s="262"/>
      <c r="H22" s="262"/>
      <c r="I22" s="301"/>
      <c r="J22" s="316"/>
      <c r="K22" s="261"/>
      <c r="L22" s="317">
        <f t="shared" si="0"/>
        <v>0</v>
      </c>
      <c r="M22" s="307"/>
      <c r="N22" s="261"/>
      <c r="O22" s="281"/>
    </row>
    <row r="23" spans="1:15" ht="19.149999999999999" customHeight="1" x14ac:dyDescent="0.25">
      <c r="A23" s="15" t="s">
        <v>39</v>
      </c>
      <c r="B23" s="265"/>
      <c r="C23" s="262"/>
      <c r="D23" s="262"/>
      <c r="E23" s="262"/>
      <c r="F23" s="262"/>
      <c r="G23" s="262"/>
      <c r="H23" s="262"/>
      <c r="I23" s="301"/>
      <c r="J23" s="316"/>
      <c r="K23" s="261"/>
      <c r="L23" s="317">
        <f t="shared" si="0"/>
        <v>0</v>
      </c>
      <c r="M23" s="307"/>
      <c r="N23" s="261"/>
      <c r="O23" s="281"/>
    </row>
    <row r="24" spans="1:15" ht="15.75" x14ac:dyDescent="0.25">
      <c r="A24" s="15" t="s">
        <v>40</v>
      </c>
      <c r="B24" s="265"/>
      <c r="C24" s="262"/>
      <c r="D24" s="262"/>
      <c r="E24" s="262"/>
      <c r="F24" s="262"/>
      <c r="G24" s="262"/>
      <c r="H24" s="262"/>
      <c r="I24" s="301"/>
      <c r="J24" s="316"/>
      <c r="K24" s="261"/>
      <c r="L24" s="317">
        <f t="shared" si="0"/>
        <v>0</v>
      </c>
      <c r="M24" s="307"/>
      <c r="N24" s="261"/>
      <c r="O24" s="281"/>
    </row>
    <row r="25" spans="1:15" ht="15.75" x14ac:dyDescent="0.25">
      <c r="A25" s="15" t="s">
        <v>41</v>
      </c>
      <c r="B25" s="265"/>
      <c r="C25" s="262"/>
      <c r="D25" s="262"/>
      <c r="E25" s="262"/>
      <c r="F25" s="262"/>
      <c r="G25" s="262">
        <v>400</v>
      </c>
      <c r="H25" s="262">
        <v>100</v>
      </c>
      <c r="I25" s="301">
        <v>150</v>
      </c>
      <c r="J25" s="316"/>
      <c r="K25" s="261"/>
      <c r="L25" s="317">
        <f t="shared" si="0"/>
        <v>0</v>
      </c>
      <c r="M25" s="307"/>
      <c r="N25" s="261"/>
      <c r="O25" s="281">
        <v>650</v>
      </c>
    </row>
    <row r="26" spans="1:15" ht="31.5" x14ac:dyDescent="0.25">
      <c r="A26" s="15" t="s">
        <v>42</v>
      </c>
      <c r="B26" s="265"/>
      <c r="C26" s="262"/>
      <c r="D26" s="262"/>
      <c r="E26" s="262"/>
      <c r="F26" s="262"/>
      <c r="G26" s="262"/>
      <c r="H26" s="262"/>
      <c r="I26" s="301"/>
      <c r="J26" s="316"/>
      <c r="K26" s="261"/>
      <c r="L26" s="317">
        <f t="shared" si="0"/>
        <v>0</v>
      </c>
      <c r="M26" s="307"/>
      <c r="N26" s="261"/>
      <c r="O26" s="281"/>
    </row>
    <row r="27" spans="1:15" ht="24" customHeight="1" x14ac:dyDescent="0.25">
      <c r="A27" s="15" t="s">
        <v>43</v>
      </c>
      <c r="B27" s="265"/>
      <c r="C27" s="262"/>
      <c r="D27" s="262"/>
      <c r="E27" s="262"/>
      <c r="F27" s="262"/>
      <c r="G27" s="262"/>
      <c r="H27" s="262"/>
      <c r="I27" s="301"/>
      <c r="J27" s="316"/>
      <c r="K27" s="261"/>
      <c r="L27" s="317">
        <f t="shared" si="0"/>
        <v>0</v>
      </c>
      <c r="M27" s="307"/>
      <c r="N27" s="261"/>
      <c r="O27" s="281"/>
    </row>
    <row r="28" spans="1:15" ht="15.75" x14ac:dyDescent="0.25">
      <c r="A28" s="15" t="s">
        <v>44</v>
      </c>
      <c r="B28" s="265"/>
      <c r="C28" s="262"/>
      <c r="D28" s="262"/>
      <c r="E28" s="262"/>
      <c r="F28" s="262"/>
      <c r="G28" s="262"/>
      <c r="H28" s="262"/>
      <c r="I28" s="301"/>
      <c r="J28" s="316"/>
      <c r="K28" s="261"/>
      <c r="L28" s="317">
        <f t="shared" si="0"/>
        <v>0</v>
      </c>
      <c r="M28" s="307"/>
      <c r="N28" s="261"/>
      <c r="O28" s="281"/>
    </row>
    <row r="29" spans="1:15" ht="31.5" x14ac:dyDescent="0.25">
      <c r="A29" s="15" t="s">
        <v>45</v>
      </c>
      <c r="B29" s="265"/>
      <c r="C29" s="262"/>
      <c r="D29" s="262"/>
      <c r="E29" s="262"/>
      <c r="F29" s="262"/>
      <c r="G29" s="262"/>
      <c r="H29" s="262"/>
      <c r="I29" s="301"/>
      <c r="J29" s="316"/>
      <c r="K29" s="261"/>
      <c r="L29" s="317">
        <f t="shared" si="0"/>
        <v>0</v>
      </c>
      <c r="M29" s="307"/>
      <c r="N29" s="261"/>
      <c r="O29" s="281"/>
    </row>
    <row r="30" spans="1:15" ht="15.75" x14ac:dyDescent="0.25">
      <c r="A30" s="15" t="s">
        <v>46</v>
      </c>
      <c r="B30" s="265"/>
      <c r="C30" s="262"/>
      <c r="D30" s="262"/>
      <c r="E30" s="262"/>
      <c r="F30" s="262"/>
      <c r="G30" s="262"/>
      <c r="H30" s="262"/>
      <c r="I30" s="301"/>
      <c r="J30" s="316"/>
      <c r="K30" s="261"/>
      <c r="L30" s="317">
        <f t="shared" si="0"/>
        <v>0</v>
      </c>
      <c r="M30" s="307"/>
      <c r="N30" s="261"/>
      <c r="O30" s="281"/>
    </row>
    <row r="31" spans="1:15" ht="19.899999999999999" customHeight="1" x14ac:dyDescent="0.25">
      <c r="A31" s="15" t="s">
        <v>47</v>
      </c>
      <c r="B31" s="265"/>
      <c r="C31" s="262"/>
      <c r="D31" s="262"/>
      <c r="E31" s="262"/>
      <c r="F31" s="262"/>
      <c r="G31" s="262"/>
      <c r="H31" s="262"/>
      <c r="I31" s="301"/>
      <c r="J31" s="316"/>
      <c r="K31" s="261"/>
      <c r="L31" s="317">
        <f t="shared" si="0"/>
        <v>0</v>
      </c>
      <c r="M31" s="307"/>
      <c r="N31" s="261"/>
      <c r="O31" s="281"/>
    </row>
    <row r="32" spans="1:15" ht="15.75" x14ac:dyDescent="0.25">
      <c r="A32" s="15" t="s">
        <v>48</v>
      </c>
      <c r="B32" s="265"/>
      <c r="C32" s="262"/>
      <c r="D32" s="262"/>
      <c r="E32" s="262"/>
      <c r="F32" s="262"/>
      <c r="G32" s="262"/>
      <c r="H32" s="262"/>
      <c r="I32" s="301"/>
      <c r="J32" s="316"/>
      <c r="K32" s="261"/>
      <c r="L32" s="317">
        <f t="shared" si="0"/>
        <v>0</v>
      </c>
      <c r="M32" s="307"/>
      <c r="N32" s="261"/>
      <c r="O32" s="281"/>
    </row>
    <row r="33" spans="1:15" ht="18.600000000000001" customHeight="1" x14ac:dyDescent="0.25">
      <c r="A33" s="15" t="s">
        <v>49</v>
      </c>
      <c r="B33" s="265"/>
      <c r="C33" s="262"/>
      <c r="D33" s="262"/>
      <c r="E33" s="262"/>
      <c r="F33" s="262"/>
      <c r="G33" s="262"/>
      <c r="H33" s="262"/>
      <c r="I33" s="301"/>
      <c r="J33" s="316"/>
      <c r="K33" s="261"/>
      <c r="L33" s="317">
        <f t="shared" si="0"/>
        <v>0</v>
      </c>
      <c r="M33" s="307"/>
      <c r="N33" s="261"/>
      <c r="O33" s="281"/>
    </row>
    <row r="34" spans="1:15" ht="16.149999999999999" customHeight="1" x14ac:dyDescent="0.25">
      <c r="A34" s="15" t="s">
        <v>50</v>
      </c>
      <c r="B34" s="265"/>
      <c r="C34" s="262"/>
      <c r="D34" s="262"/>
      <c r="E34" s="262"/>
      <c r="F34" s="262"/>
      <c r="G34" s="262"/>
      <c r="H34" s="262"/>
      <c r="I34" s="301"/>
      <c r="J34" s="316"/>
      <c r="K34" s="261"/>
      <c r="L34" s="317">
        <f t="shared" si="0"/>
        <v>0</v>
      </c>
      <c r="M34" s="307"/>
      <c r="N34" s="261"/>
      <c r="O34" s="281"/>
    </row>
    <row r="35" spans="1:15" ht="15.75" x14ac:dyDescent="0.25">
      <c r="A35" s="15" t="s">
        <v>51</v>
      </c>
      <c r="B35" s="265"/>
      <c r="C35" s="262"/>
      <c r="D35" s="262"/>
      <c r="E35" s="262"/>
      <c r="F35" s="262"/>
      <c r="G35" s="262"/>
      <c r="H35" s="262"/>
      <c r="I35" s="301"/>
      <c r="J35" s="316"/>
      <c r="K35" s="261"/>
      <c r="L35" s="317">
        <f t="shared" si="0"/>
        <v>0</v>
      </c>
      <c r="M35" s="307"/>
      <c r="N35" s="261"/>
      <c r="O35" s="281"/>
    </row>
    <row r="36" spans="1:15" ht="15.75" x14ac:dyDescent="0.25">
      <c r="A36" s="15" t="s">
        <v>52</v>
      </c>
      <c r="B36" s="265"/>
      <c r="C36" s="262"/>
      <c r="D36" s="262"/>
      <c r="E36" s="262"/>
      <c r="F36" s="262"/>
      <c r="G36" s="262"/>
      <c r="H36" s="262"/>
      <c r="I36" s="301"/>
      <c r="J36" s="316"/>
      <c r="K36" s="261"/>
      <c r="L36" s="317">
        <f t="shared" si="0"/>
        <v>0</v>
      </c>
      <c r="M36" s="307"/>
      <c r="N36" s="261"/>
      <c r="O36" s="281"/>
    </row>
    <row r="37" spans="1:15" ht="19.899999999999999" customHeight="1" x14ac:dyDescent="0.25">
      <c r="A37" s="15" t="s">
        <v>53</v>
      </c>
      <c r="B37" s="265"/>
      <c r="C37" s="262"/>
      <c r="D37" s="262"/>
      <c r="E37" s="262"/>
      <c r="F37" s="262"/>
      <c r="G37" s="262"/>
      <c r="H37" s="262"/>
      <c r="I37" s="301"/>
      <c r="J37" s="316"/>
      <c r="K37" s="261"/>
      <c r="L37" s="317">
        <f t="shared" si="0"/>
        <v>0</v>
      </c>
      <c r="M37" s="307"/>
      <c r="N37" s="261"/>
      <c r="O37" s="281"/>
    </row>
    <row r="38" spans="1:15" ht="15.75" x14ac:dyDescent="0.25">
      <c r="A38" s="15" t="s">
        <v>54</v>
      </c>
      <c r="B38" s="265"/>
      <c r="C38" s="262"/>
      <c r="D38" s="262"/>
      <c r="E38" s="262"/>
      <c r="F38" s="262"/>
      <c r="G38" s="262"/>
      <c r="H38" s="262"/>
      <c r="I38" s="301"/>
      <c r="J38" s="316"/>
      <c r="K38" s="261"/>
      <c r="L38" s="317">
        <f t="shared" si="0"/>
        <v>0</v>
      </c>
      <c r="M38" s="307"/>
      <c r="N38" s="261"/>
      <c r="O38" s="281"/>
    </row>
    <row r="39" spans="1:15" ht="31.5" x14ac:dyDescent="0.25">
      <c r="A39" s="15" t="s">
        <v>55</v>
      </c>
      <c r="B39" s="265"/>
      <c r="C39" s="262"/>
      <c r="D39" s="262"/>
      <c r="E39" s="262"/>
      <c r="F39" s="262"/>
      <c r="G39" s="262"/>
      <c r="H39" s="262"/>
      <c r="I39" s="301"/>
      <c r="J39" s="316"/>
      <c r="K39" s="261"/>
      <c r="L39" s="317">
        <f t="shared" si="0"/>
        <v>0</v>
      </c>
      <c r="M39" s="307"/>
      <c r="N39" s="261"/>
      <c r="O39" s="281"/>
    </row>
    <row r="40" spans="1:15" ht="15.75" x14ac:dyDescent="0.25">
      <c r="A40" s="15" t="s">
        <v>56</v>
      </c>
      <c r="B40" s="265"/>
      <c r="C40" s="262"/>
      <c r="D40" s="262"/>
      <c r="E40" s="262"/>
      <c r="F40" s="262"/>
      <c r="G40" s="262"/>
      <c r="H40" s="262"/>
      <c r="I40" s="301"/>
      <c r="J40" s="316"/>
      <c r="K40" s="261"/>
      <c r="L40" s="317">
        <f t="shared" si="0"/>
        <v>0</v>
      </c>
      <c r="M40" s="307"/>
      <c r="N40" s="261"/>
      <c r="O40" s="281"/>
    </row>
    <row r="41" spans="1:15" ht="15.75" x14ac:dyDescent="0.25">
      <c r="A41" s="15" t="s">
        <v>57</v>
      </c>
      <c r="B41" s="265"/>
      <c r="C41" s="262"/>
      <c r="D41" s="262"/>
      <c r="E41" s="262"/>
      <c r="F41" s="262"/>
      <c r="G41" s="262">
        <v>100</v>
      </c>
      <c r="H41" s="262">
        <v>15</v>
      </c>
      <c r="I41" s="301">
        <v>60</v>
      </c>
      <c r="J41" s="316"/>
      <c r="K41" s="261"/>
      <c r="L41" s="317">
        <f t="shared" si="0"/>
        <v>0</v>
      </c>
      <c r="M41" s="307"/>
      <c r="N41" s="261"/>
      <c r="O41" s="281">
        <v>40</v>
      </c>
    </row>
    <row r="42" spans="1:15" ht="15.6" customHeight="1" x14ac:dyDescent="0.25">
      <c r="A42" s="15" t="s">
        <v>58</v>
      </c>
      <c r="B42" s="265"/>
      <c r="C42" s="262"/>
      <c r="D42" s="262"/>
      <c r="E42" s="262"/>
      <c r="F42" s="262"/>
      <c r="G42" s="262"/>
      <c r="H42" s="262"/>
      <c r="I42" s="301"/>
      <c r="J42" s="316"/>
      <c r="K42" s="261"/>
      <c r="L42" s="317">
        <f t="shared" si="0"/>
        <v>0</v>
      </c>
      <c r="M42" s="307"/>
      <c r="N42" s="261"/>
      <c r="O42" s="281"/>
    </row>
    <row r="43" spans="1:15" ht="15.75" x14ac:dyDescent="0.25">
      <c r="A43" s="15" t="s">
        <v>59</v>
      </c>
      <c r="B43" s="265"/>
      <c r="C43" s="262"/>
      <c r="D43" s="262"/>
      <c r="E43" s="262"/>
      <c r="F43" s="262"/>
      <c r="G43" s="262">
        <v>300</v>
      </c>
      <c r="H43" s="262"/>
      <c r="I43" s="301">
        <v>50</v>
      </c>
      <c r="J43" s="316"/>
      <c r="K43" s="261"/>
      <c r="L43" s="317">
        <f t="shared" si="0"/>
        <v>0</v>
      </c>
      <c r="M43" s="307"/>
      <c r="N43" s="261"/>
      <c r="O43" s="281">
        <v>560</v>
      </c>
    </row>
    <row r="44" spans="1:15" ht="15.75" x14ac:dyDescent="0.25">
      <c r="A44" s="15" t="s">
        <v>60</v>
      </c>
      <c r="B44" s="265"/>
      <c r="C44" s="262"/>
      <c r="D44" s="262"/>
      <c r="E44" s="262"/>
      <c r="F44" s="262"/>
      <c r="G44" s="262"/>
      <c r="H44" s="262"/>
      <c r="I44" s="301"/>
      <c r="J44" s="316"/>
      <c r="K44" s="261"/>
      <c r="L44" s="317">
        <f t="shared" si="0"/>
        <v>0</v>
      </c>
      <c r="M44" s="307"/>
      <c r="N44" s="261"/>
      <c r="O44" s="281"/>
    </row>
    <row r="45" spans="1:15" ht="15.75" x14ac:dyDescent="0.25">
      <c r="A45" s="15" t="s">
        <v>61</v>
      </c>
      <c r="B45" s="265">
        <v>786</v>
      </c>
      <c r="C45" s="262"/>
      <c r="D45" s="262">
        <v>12</v>
      </c>
      <c r="E45" s="262"/>
      <c r="F45" s="262"/>
      <c r="G45" s="262">
        <v>210</v>
      </c>
      <c r="H45" s="262"/>
      <c r="I45" s="301">
        <v>90</v>
      </c>
      <c r="J45" s="316"/>
      <c r="K45" s="261"/>
      <c r="L45" s="317">
        <f t="shared" si="0"/>
        <v>0</v>
      </c>
      <c r="M45" s="307"/>
      <c r="N45" s="261"/>
      <c r="O45" s="281">
        <v>900</v>
      </c>
    </row>
    <row r="46" spans="1:15" ht="15" customHeight="1" x14ac:dyDescent="0.25">
      <c r="A46" s="15" t="s">
        <v>62</v>
      </c>
      <c r="B46" s="265"/>
      <c r="C46" s="262"/>
      <c r="D46" s="262"/>
      <c r="E46" s="262"/>
      <c r="F46" s="262"/>
      <c r="G46" s="262"/>
      <c r="H46" s="262"/>
      <c r="I46" s="301"/>
      <c r="J46" s="316"/>
      <c r="K46" s="261"/>
      <c r="L46" s="317">
        <f t="shared" si="0"/>
        <v>0</v>
      </c>
      <c r="M46" s="307"/>
      <c r="N46" s="261"/>
      <c r="O46" s="281"/>
    </row>
    <row r="47" spans="1:15" ht="18" customHeight="1" x14ac:dyDescent="0.25">
      <c r="A47" s="15" t="s">
        <v>63</v>
      </c>
      <c r="B47" s="265"/>
      <c r="C47" s="262"/>
      <c r="D47" s="262"/>
      <c r="E47" s="262"/>
      <c r="F47" s="262"/>
      <c r="G47" s="262"/>
      <c r="H47" s="262"/>
      <c r="I47" s="301"/>
      <c r="J47" s="316"/>
      <c r="K47" s="261"/>
      <c r="L47" s="317">
        <f t="shared" si="0"/>
        <v>0</v>
      </c>
      <c r="M47" s="307"/>
      <c r="N47" s="261"/>
      <c r="O47" s="281"/>
    </row>
    <row r="48" spans="1:15" ht="18.600000000000001" customHeight="1" x14ac:dyDescent="0.25">
      <c r="A48" s="15" t="s">
        <v>64</v>
      </c>
      <c r="B48" s="265"/>
      <c r="C48" s="262"/>
      <c r="D48" s="262"/>
      <c r="E48" s="262"/>
      <c r="F48" s="262"/>
      <c r="G48" s="262"/>
      <c r="H48" s="262"/>
      <c r="I48" s="301"/>
      <c r="J48" s="316"/>
      <c r="K48" s="261"/>
      <c r="L48" s="317">
        <f t="shared" si="0"/>
        <v>0</v>
      </c>
      <c r="M48" s="307"/>
      <c r="N48" s="261"/>
      <c r="O48" s="281"/>
    </row>
    <row r="49" spans="1:15" ht="39" customHeight="1" x14ac:dyDescent="0.25">
      <c r="A49" s="15" t="s">
        <v>93</v>
      </c>
      <c r="B49" s="265"/>
      <c r="C49" s="262"/>
      <c r="D49" s="262"/>
      <c r="E49" s="262"/>
      <c r="F49" s="262"/>
      <c r="G49" s="262"/>
      <c r="H49" s="262"/>
      <c r="I49" s="301"/>
      <c r="J49" s="316"/>
      <c r="K49" s="261"/>
      <c r="L49" s="317">
        <f t="shared" si="0"/>
        <v>0</v>
      </c>
      <c r="M49" s="307"/>
      <c r="N49" s="261"/>
      <c r="O49" s="281"/>
    </row>
    <row r="50" spans="1:15" ht="19.899999999999999" customHeight="1" x14ac:dyDescent="0.25">
      <c r="A50" s="15" t="s">
        <v>65</v>
      </c>
      <c r="B50" s="265"/>
      <c r="C50" s="262"/>
      <c r="D50" s="262"/>
      <c r="E50" s="262"/>
      <c r="F50" s="262"/>
      <c r="G50" s="262"/>
      <c r="H50" s="262"/>
      <c r="I50" s="301"/>
      <c r="J50" s="316"/>
      <c r="K50" s="261"/>
      <c r="L50" s="317">
        <f t="shared" si="0"/>
        <v>0</v>
      </c>
      <c r="M50" s="307"/>
      <c r="N50" s="261"/>
      <c r="O50" s="281"/>
    </row>
    <row r="51" spans="1:15" ht="19.899999999999999" customHeight="1" x14ac:dyDescent="0.25">
      <c r="A51" s="15" t="s">
        <v>66</v>
      </c>
      <c r="B51" s="265"/>
      <c r="C51" s="262"/>
      <c r="D51" s="262"/>
      <c r="E51" s="262"/>
      <c r="F51" s="262"/>
      <c r="G51" s="262"/>
      <c r="H51" s="262"/>
      <c r="I51" s="301"/>
      <c r="J51" s="316"/>
      <c r="K51" s="261"/>
      <c r="L51" s="317">
        <f t="shared" si="0"/>
        <v>0</v>
      </c>
      <c r="M51" s="307"/>
      <c r="N51" s="261"/>
      <c r="O51" s="281"/>
    </row>
    <row r="52" spans="1:15" ht="15.75" x14ac:dyDescent="0.25">
      <c r="A52" s="15" t="s">
        <v>67</v>
      </c>
      <c r="B52" s="265"/>
      <c r="C52" s="262"/>
      <c r="D52" s="262"/>
      <c r="E52" s="262"/>
      <c r="F52" s="262"/>
      <c r="G52" s="262"/>
      <c r="H52" s="262"/>
      <c r="I52" s="301"/>
      <c r="J52" s="316"/>
      <c r="K52" s="261"/>
      <c r="L52" s="317">
        <f t="shared" si="0"/>
        <v>0</v>
      </c>
      <c r="M52" s="307"/>
      <c r="N52" s="261"/>
      <c r="O52" s="281"/>
    </row>
    <row r="53" spans="1:15" ht="15.75" x14ac:dyDescent="0.25">
      <c r="A53" s="15" t="s">
        <v>68</v>
      </c>
      <c r="B53" s="265"/>
      <c r="C53" s="262"/>
      <c r="D53" s="262"/>
      <c r="E53" s="262"/>
      <c r="F53" s="262"/>
      <c r="G53" s="262"/>
      <c r="H53" s="262"/>
      <c r="I53" s="301"/>
      <c r="J53" s="316"/>
      <c r="K53" s="261"/>
      <c r="L53" s="317">
        <f t="shared" si="0"/>
        <v>0</v>
      </c>
      <c r="M53" s="307"/>
      <c r="N53" s="261"/>
      <c r="O53" s="281"/>
    </row>
    <row r="54" spans="1:15" ht="15.75" x14ac:dyDescent="0.25">
      <c r="A54" s="15" t="s">
        <v>69</v>
      </c>
      <c r="B54" s="265"/>
      <c r="C54" s="262"/>
      <c r="D54" s="262"/>
      <c r="E54" s="262"/>
      <c r="F54" s="262"/>
      <c r="G54" s="262"/>
      <c r="H54" s="262"/>
      <c r="I54" s="301"/>
      <c r="J54" s="316"/>
      <c r="K54" s="261"/>
      <c r="L54" s="317">
        <f t="shared" si="0"/>
        <v>0</v>
      </c>
      <c r="M54" s="307"/>
      <c r="N54" s="261"/>
      <c r="O54" s="281"/>
    </row>
    <row r="55" spans="1:15" ht="31.5" x14ac:dyDescent="0.25">
      <c r="A55" s="15" t="s">
        <v>70</v>
      </c>
      <c r="B55" s="265"/>
      <c r="C55" s="262"/>
      <c r="D55" s="262"/>
      <c r="E55" s="262"/>
      <c r="F55" s="262"/>
      <c r="G55" s="262"/>
      <c r="H55" s="262"/>
      <c r="I55" s="301"/>
      <c r="J55" s="316"/>
      <c r="K55" s="261"/>
      <c r="L55" s="317">
        <f t="shared" si="0"/>
        <v>0</v>
      </c>
      <c r="M55" s="307"/>
      <c r="N55" s="261"/>
      <c r="O55" s="281"/>
    </row>
    <row r="56" spans="1:15" ht="15.75" x14ac:dyDescent="0.25">
      <c r="A56" s="15" t="s">
        <v>71</v>
      </c>
      <c r="B56" s="265"/>
      <c r="C56" s="262"/>
      <c r="D56" s="262"/>
      <c r="E56" s="262"/>
      <c r="F56" s="262"/>
      <c r="G56" s="262"/>
      <c r="H56" s="262"/>
      <c r="I56" s="301"/>
      <c r="J56" s="316"/>
      <c r="K56" s="261"/>
      <c r="L56" s="317">
        <f t="shared" si="0"/>
        <v>0</v>
      </c>
      <c r="M56" s="307"/>
      <c r="N56" s="261"/>
      <c r="O56" s="281"/>
    </row>
    <row r="57" spans="1:15" ht="15.75" x14ac:dyDescent="0.25">
      <c r="A57" s="15" t="s">
        <v>72</v>
      </c>
      <c r="B57" s="265"/>
      <c r="C57" s="262"/>
      <c r="D57" s="262"/>
      <c r="E57" s="262"/>
      <c r="F57" s="262"/>
      <c r="G57" s="262"/>
      <c r="H57" s="262"/>
      <c r="I57" s="301"/>
      <c r="J57" s="316"/>
      <c r="K57" s="261"/>
      <c r="L57" s="317">
        <f t="shared" si="0"/>
        <v>0</v>
      </c>
      <c r="M57" s="307"/>
      <c r="N57" s="261"/>
      <c r="O57" s="281"/>
    </row>
    <row r="58" spans="1:15" ht="15.75" x14ac:dyDescent="0.25">
      <c r="A58" s="15" t="s">
        <v>73</v>
      </c>
      <c r="B58" s="265"/>
      <c r="C58" s="262"/>
      <c r="D58" s="262"/>
      <c r="E58" s="262"/>
      <c r="F58" s="262"/>
      <c r="G58" s="262"/>
      <c r="H58" s="262"/>
      <c r="I58" s="301"/>
      <c r="J58" s="316"/>
      <c r="K58" s="261"/>
      <c r="L58" s="317">
        <f t="shared" si="0"/>
        <v>0</v>
      </c>
      <c r="M58" s="307"/>
      <c r="N58" s="261"/>
      <c r="O58" s="281"/>
    </row>
    <row r="59" spans="1:15" ht="15.75" x14ac:dyDescent="0.25">
      <c r="A59" s="15" t="s">
        <v>74</v>
      </c>
      <c r="B59" s="265"/>
      <c r="C59" s="262"/>
      <c r="D59" s="262"/>
      <c r="E59" s="262"/>
      <c r="F59" s="262"/>
      <c r="G59" s="262"/>
      <c r="H59" s="262"/>
      <c r="I59" s="301"/>
      <c r="J59" s="316"/>
      <c r="K59" s="261"/>
      <c r="L59" s="317">
        <f t="shared" si="0"/>
        <v>0</v>
      </c>
      <c r="M59" s="307"/>
      <c r="N59" s="261"/>
      <c r="O59" s="281"/>
    </row>
    <row r="60" spans="1:15" ht="31.5" x14ac:dyDescent="0.25">
      <c r="A60" s="15" t="s">
        <v>75</v>
      </c>
      <c r="B60" s="265"/>
      <c r="C60" s="262"/>
      <c r="D60" s="262"/>
      <c r="E60" s="262"/>
      <c r="F60" s="262"/>
      <c r="G60" s="262"/>
      <c r="H60" s="262"/>
      <c r="I60" s="301"/>
      <c r="J60" s="316"/>
      <c r="K60" s="261"/>
      <c r="L60" s="317">
        <f t="shared" si="0"/>
        <v>0</v>
      </c>
      <c r="M60" s="307"/>
      <c r="N60" s="261"/>
      <c r="O60" s="281"/>
    </row>
    <row r="61" spans="1:15" ht="15.75" x14ac:dyDescent="0.25">
      <c r="A61" s="15" t="s">
        <v>76</v>
      </c>
      <c r="B61" s="265"/>
      <c r="C61" s="262"/>
      <c r="D61" s="262"/>
      <c r="E61" s="262"/>
      <c r="F61" s="262"/>
      <c r="G61" s="262"/>
      <c r="H61" s="262"/>
      <c r="I61" s="301"/>
      <c r="J61" s="316"/>
      <c r="K61" s="261"/>
      <c r="L61" s="317">
        <f t="shared" si="0"/>
        <v>0</v>
      </c>
      <c r="M61" s="307"/>
      <c r="N61" s="261"/>
      <c r="O61" s="281"/>
    </row>
    <row r="62" spans="1:15" ht="15.75" x14ac:dyDescent="0.25">
      <c r="A62" s="15" t="s">
        <v>77</v>
      </c>
      <c r="B62" s="265"/>
      <c r="C62" s="262">
        <v>140</v>
      </c>
      <c r="D62" s="262"/>
      <c r="E62" s="262"/>
      <c r="F62" s="262">
        <v>1454</v>
      </c>
      <c r="G62" s="262">
        <v>1200</v>
      </c>
      <c r="H62" s="262">
        <v>455</v>
      </c>
      <c r="I62" s="301">
        <v>510</v>
      </c>
      <c r="J62" s="316"/>
      <c r="K62" s="261"/>
      <c r="L62" s="317">
        <f t="shared" si="0"/>
        <v>0</v>
      </c>
      <c r="M62" s="307"/>
      <c r="N62" s="261"/>
      <c r="O62" s="281">
        <v>3231</v>
      </c>
    </row>
    <row r="63" spans="1:15" ht="19.899999999999999" customHeight="1" x14ac:dyDescent="0.25">
      <c r="A63" s="15" t="s">
        <v>78</v>
      </c>
      <c r="B63" s="265"/>
      <c r="C63" s="262"/>
      <c r="D63" s="262"/>
      <c r="E63" s="262"/>
      <c r="F63" s="262"/>
      <c r="G63" s="262"/>
      <c r="H63" s="262"/>
      <c r="I63" s="301"/>
      <c r="J63" s="316"/>
      <c r="K63" s="261"/>
      <c r="L63" s="317">
        <f t="shared" si="0"/>
        <v>0</v>
      </c>
      <c r="M63" s="307"/>
      <c r="N63" s="261"/>
      <c r="O63" s="281"/>
    </row>
    <row r="64" spans="1:15" ht="15.75" x14ac:dyDescent="0.25">
      <c r="A64" s="15" t="s">
        <v>79</v>
      </c>
      <c r="B64" s="265"/>
      <c r="C64" s="262"/>
      <c r="D64" s="262"/>
      <c r="E64" s="262"/>
      <c r="F64" s="262"/>
      <c r="G64" s="262"/>
      <c r="H64" s="262"/>
      <c r="I64" s="301"/>
      <c r="J64" s="316"/>
      <c r="K64" s="261"/>
      <c r="L64" s="317">
        <f t="shared" si="0"/>
        <v>0</v>
      </c>
      <c r="M64" s="307"/>
      <c r="N64" s="261"/>
      <c r="O64" s="281"/>
    </row>
    <row r="65" spans="1:15" ht="15.75" x14ac:dyDescent="0.25">
      <c r="A65" s="15" t="s">
        <v>80</v>
      </c>
      <c r="B65" s="265"/>
      <c r="C65" s="262"/>
      <c r="D65" s="262"/>
      <c r="E65" s="262"/>
      <c r="F65" s="262"/>
      <c r="G65" s="262"/>
      <c r="H65" s="262"/>
      <c r="I65" s="301"/>
      <c r="J65" s="316"/>
      <c r="K65" s="261"/>
      <c r="L65" s="317">
        <f t="shared" si="0"/>
        <v>0</v>
      </c>
      <c r="M65" s="307"/>
      <c r="N65" s="261"/>
      <c r="O65" s="281"/>
    </row>
    <row r="66" spans="1:15" ht="31.5" x14ac:dyDescent="0.25">
      <c r="A66" s="15" t="s">
        <v>81</v>
      </c>
      <c r="B66" s="265"/>
      <c r="C66" s="262"/>
      <c r="D66" s="262"/>
      <c r="E66" s="262"/>
      <c r="F66" s="262"/>
      <c r="G66" s="262"/>
      <c r="H66" s="262"/>
      <c r="I66" s="301"/>
      <c r="J66" s="316"/>
      <c r="K66" s="261"/>
      <c r="L66" s="317">
        <f t="shared" si="0"/>
        <v>0</v>
      </c>
      <c r="M66" s="307"/>
      <c r="N66" s="261"/>
      <c r="O66" s="281"/>
    </row>
    <row r="67" spans="1:15" ht="15.75" x14ac:dyDescent="0.25">
      <c r="A67" s="15" t="s">
        <v>82</v>
      </c>
      <c r="B67" s="265"/>
      <c r="C67" s="262"/>
      <c r="D67" s="262"/>
      <c r="E67" s="262"/>
      <c r="F67" s="262"/>
      <c r="G67" s="262"/>
      <c r="H67" s="262"/>
      <c r="I67" s="301"/>
      <c r="J67" s="316"/>
      <c r="K67" s="261"/>
      <c r="L67" s="317">
        <f t="shared" si="0"/>
        <v>0</v>
      </c>
      <c r="M67" s="307"/>
      <c r="N67" s="261"/>
      <c r="O67" s="281"/>
    </row>
    <row r="68" spans="1:15" ht="15.75" x14ac:dyDescent="0.25">
      <c r="A68" s="15" t="s">
        <v>83</v>
      </c>
      <c r="B68" s="265"/>
      <c r="C68" s="262"/>
      <c r="D68" s="262"/>
      <c r="E68" s="262"/>
      <c r="F68" s="262"/>
      <c r="G68" s="262">
        <v>120</v>
      </c>
      <c r="H68" s="262">
        <v>15</v>
      </c>
      <c r="I68" s="301">
        <v>90</v>
      </c>
      <c r="J68" s="316"/>
      <c r="K68" s="261"/>
      <c r="L68" s="317">
        <f t="shared" si="0"/>
        <v>0</v>
      </c>
      <c r="M68" s="307"/>
      <c r="N68" s="261"/>
      <c r="O68" s="281">
        <v>260</v>
      </c>
    </row>
    <row r="69" spans="1:15" ht="21" customHeight="1" x14ac:dyDescent="0.25">
      <c r="A69" s="15" t="s">
        <v>84</v>
      </c>
      <c r="B69" s="265"/>
      <c r="C69" s="262"/>
      <c r="D69" s="262"/>
      <c r="E69" s="262"/>
      <c r="F69" s="262"/>
      <c r="G69" s="262"/>
      <c r="H69" s="262"/>
      <c r="I69" s="301"/>
      <c r="J69" s="316"/>
      <c r="K69" s="261"/>
      <c r="L69" s="317">
        <f t="shared" si="0"/>
        <v>0</v>
      </c>
      <c r="M69" s="307"/>
      <c r="N69" s="261"/>
      <c r="O69" s="281"/>
    </row>
    <row r="70" spans="1:15" ht="15.75" x14ac:dyDescent="0.25">
      <c r="A70" s="15" t="s">
        <v>85</v>
      </c>
      <c r="B70" s="265"/>
      <c r="C70" s="262"/>
      <c r="D70" s="262"/>
      <c r="E70" s="262"/>
      <c r="F70" s="262"/>
      <c r="G70" s="262"/>
      <c r="H70" s="262"/>
      <c r="I70" s="301"/>
      <c r="J70" s="316"/>
      <c r="K70" s="261"/>
      <c r="L70" s="317">
        <f t="shared" si="0"/>
        <v>0</v>
      </c>
      <c r="M70" s="307"/>
      <c r="N70" s="261"/>
      <c r="O70" s="281"/>
    </row>
    <row r="71" spans="1:15" ht="15.75" x14ac:dyDescent="0.25">
      <c r="A71" s="15" t="s">
        <v>86</v>
      </c>
      <c r="B71" s="265"/>
      <c r="C71" s="262"/>
      <c r="D71" s="262"/>
      <c r="E71" s="262"/>
      <c r="F71" s="262"/>
      <c r="G71" s="262"/>
      <c r="H71" s="262"/>
      <c r="I71" s="301"/>
      <c r="J71" s="316"/>
      <c r="K71" s="261"/>
      <c r="L71" s="317">
        <f t="shared" si="0"/>
        <v>0</v>
      </c>
      <c r="M71" s="307"/>
      <c r="N71" s="261"/>
      <c r="O71" s="281"/>
    </row>
    <row r="72" spans="1:15" ht="31.5" x14ac:dyDescent="0.25">
      <c r="A72" s="15" t="s">
        <v>87</v>
      </c>
      <c r="B72" s="265"/>
      <c r="C72" s="262"/>
      <c r="D72" s="262"/>
      <c r="E72" s="262"/>
      <c r="F72" s="343"/>
      <c r="G72" s="343"/>
      <c r="H72" s="343"/>
      <c r="I72" s="343"/>
      <c r="J72" s="307"/>
      <c r="K72" s="261"/>
      <c r="L72" s="317">
        <f t="shared" si="0"/>
        <v>0</v>
      </c>
      <c r="M72" s="307">
        <v>800</v>
      </c>
      <c r="N72" s="261"/>
      <c r="O72" s="281">
        <v>1650</v>
      </c>
    </row>
    <row r="73" spans="1:15" ht="32.25" thickBot="1" x14ac:dyDescent="0.3">
      <c r="A73" s="16" t="s">
        <v>88</v>
      </c>
      <c r="B73" s="266"/>
      <c r="C73" s="275"/>
      <c r="D73" s="275"/>
      <c r="E73" s="275"/>
      <c r="F73" s="275"/>
      <c r="G73" s="275"/>
      <c r="H73" s="275"/>
      <c r="I73" s="302"/>
      <c r="J73" s="322"/>
      <c r="K73" s="323"/>
      <c r="L73" s="324">
        <f t="shared" si="0"/>
        <v>0</v>
      </c>
      <c r="M73" s="256"/>
      <c r="N73" s="268"/>
      <c r="O73" s="282"/>
    </row>
    <row r="74" spans="1:15" ht="35.450000000000003" customHeight="1" thickBot="1" x14ac:dyDescent="0.3">
      <c r="A74" s="17" t="s">
        <v>89</v>
      </c>
      <c r="B74" s="64">
        <f>SUM(B11:B73)</f>
        <v>786</v>
      </c>
      <c r="C74" s="30">
        <f t="shared" ref="C74:O74" si="1">SUM(C11:C73)</f>
        <v>140</v>
      </c>
      <c r="D74" s="30">
        <f t="shared" si="1"/>
        <v>12</v>
      </c>
      <c r="E74" s="30">
        <f t="shared" si="1"/>
        <v>0</v>
      </c>
      <c r="F74" s="30">
        <f t="shared" si="1"/>
        <v>1454</v>
      </c>
      <c r="G74" s="30">
        <f t="shared" si="1"/>
        <v>2500</v>
      </c>
      <c r="H74" s="30">
        <f t="shared" si="1"/>
        <v>600</v>
      </c>
      <c r="I74" s="119">
        <f t="shared" si="1"/>
        <v>1000</v>
      </c>
      <c r="J74" s="174">
        <f t="shared" si="1"/>
        <v>0</v>
      </c>
      <c r="K74" s="175">
        <f t="shared" si="1"/>
        <v>0</v>
      </c>
      <c r="L74" s="176">
        <f t="shared" si="1"/>
        <v>0</v>
      </c>
      <c r="M74" s="30">
        <f t="shared" si="1"/>
        <v>800</v>
      </c>
      <c r="N74" s="30">
        <f t="shared" si="1"/>
        <v>0</v>
      </c>
      <c r="O74" s="65">
        <f t="shared" si="1"/>
        <v>7341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5"/>
  <sheetViews>
    <sheetView view="pageBreakPreview" zoomScale="66" zoomScaleNormal="80" zoomScaleSheetLayoutView="66" workbookViewId="0">
      <pane xSplit="1" ySplit="10" topLeftCell="B59" activePane="bottomRight" state="frozen"/>
      <selection activeCell="E72" sqref="E72"/>
      <selection pane="topRight" activeCell="E72" sqref="E72"/>
      <selection pane="bottomLeft" activeCell="E72" sqref="E72"/>
      <selection pane="bottomRight" activeCell="F62" sqref="F62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10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106"/>
      <c r="C11" s="110"/>
      <c r="D11" s="110"/>
      <c r="E11" s="110"/>
      <c r="F11" s="110"/>
      <c r="G11" s="110"/>
      <c r="H11" s="110"/>
      <c r="I11" s="115">
        <v>1380</v>
      </c>
      <c r="J11" s="143"/>
      <c r="K11" s="105"/>
      <c r="L11" s="144">
        <f>J11+K11</f>
        <v>0</v>
      </c>
      <c r="M11" s="133"/>
      <c r="N11" s="105"/>
      <c r="O11" s="112">
        <v>30</v>
      </c>
    </row>
    <row r="12" spans="1:15" ht="15.75" x14ac:dyDescent="0.25">
      <c r="A12" s="15" t="s">
        <v>28</v>
      </c>
      <c r="B12" s="107"/>
      <c r="C12" s="104"/>
      <c r="D12" s="104"/>
      <c r="E12" s="104"/>
      <c r="F12" s="104"/>
      <c r="G12" s="104"/>
      <c r="H12" s="104"/>
      <c r="I12" s="116"/>
      <c r="J12" s="145"/>
      <c r="K12" s="103"/>
      <c r="L12" s="146">
        <f t="shared" ref="L12:L73" si="0">J12+K12</f>
        <v>0</v>
      </c>
      <c r="M12" s="134"/>
      <c r="N12" s="103"/>
      <c r="O12" s="113"/>
    </row>
    <row r="13" spans="1:15" ht="15.75" x14ac:dyDescent="0.25">
      <c r="A13" s="15" t="s">
        <v>29</v>
      </c>
      <c r="B13" s="107"/>
      <c r="C13" s="104"/>
      <c r="D13" s="104"/>
      <c r="E13" s="104"/>
      <c r="F13" s="104"/>
      <c r="G13" s="104"/>
      <c r="H13" s="104"/>
      <c r="I13" s="116"/>
      <c r="J13" s="145"/>
      <c r="K13" s="103"/>
      <c r="L13" s="146">
        <f t="shared" si="0"/>
        <v>0</v>
      </c>
      <c r="M13" s="134"/>
      <c r="N13" s="103"/>
      <c r="O13" s="113"/>
    </row>
    <row r="14" spans="1:15" ht="15.75" x14ac:dyDescent="0.25">
      <c r="A14" s="15" t="s">
        <v>30</v>
      </c>
      <c r="B14" s="107"/>
      <c r="C14" s="104"/>
      <c r="D14" s="104"/>
      <c r="E14" s="104"/>
      <c r="F14" s="104"/>
      <c r="G14" s="104"/>
      <c r="H14" s="104"/>
      <c r="I14" s="116"/>
      <c r="J14" s="145"/>
      <c r="K14" s="103"/>
      <c r="L14" s="146">
        <f t="shared" si="0"/>
        <v>0</v>
      </c>
      <c r="M14" s="134"/>
      <c r="N14" s="103"/>
      <c r="O14" s="113"/>
    </row>
    <row r="15" spans="1:15" ht="15.75" x14ac:dyDescent="0.25">
      <c r="A15" s="15" t="s">
        <v>31</v>
      </c>
      <c r="B15" s="107"/>
      <c r="C15" s="104"/>
      <c r="D15" s="104"/>
      <c r="E15" s="104"/>
      <c r="F15" s="104"/>
      <c r="G15" s="104"/>
      <c r="H15" s="104"/>
      <c r="I15" s="116"/>
      <c r="J15" s="145"/>
      <c r="K15" s="103"/>
      <c r="L15" s="146">
        <f t="shared" si="0"/>
        <v>0</v>
      </c>
      <c r="M15" s="134"/>
      <c r="N15" s="103"/>
      <c r="O15" s="113"/>
    </row>
    <row r="16" spans="1:15" ht="15.75" x14ac:dyDescent="0.25">
      <c r="A16" s="15" t="s">
        <v>32</v>
      </c>
      <c r="B16" s="107"/>
      <c r="C16" s="104"/>
      <c r="D16" s="104"/>
      <c r="E16" s="104"/>
      <c r="F16" s="104"/>
      <c r="G16" s="104"/>
      <c r="H16" s="104"/>
      <c r="I16" s="116"/>
      <c r="J16" s="145"/>
      <c r="K16" s="103"/>
      <c r="L16" s="146">
        <f t="shared" si="0"/>
        <v>0</v>
      </c>
      <c r="M16" s="134"/>
      <c r="N16" s="103"/>
      <c r="O16" s="113"/>
    </row>
    <row r="17" spans="1:15" ht="19.899999999999999" customHeight="1" x14ac:dyDescent="0.25">
      <c r="A17" s="15" t="s">
        <v>33</v>
      </c>
      <c r="B17" s="107"/>
      <c r="C17" s="104"/>
      <c r="D17" s="104"/>
      <c r="E17" s="104"/>
      <c r="F17" s="104"/>
      <c r="G17" s="104"/>
      <c r="H17" s="104"/>
      <c r="I17" s="116"/>
      <c r="J17" s="145"/>
      <c r="K17" s="103"/>
      <c r="L17" s="146">
        <f t="shared" si="0"/>
        <v>0</v>
      </c>
      <c r="M17" s="134"/>
      <c r="N17" s="103"/>
      <c r="O17" s="113"/>
    </row>
    <row r="18" spans="1:15" ht="31.9" customHeight="1" x14ac:dyDescent="0.25">
      <c r="A18" s="15" t="s">
        <v>34</v>
      </c>
      <c r="B18" s="107"/>
      <c r="C18" s="104"/>
      <c r="D18" s="104"/>
      <c r="E18" s="104"/>
      <c r="F18" s="104"/>
      <c r="G18" s="104"/>
      <c r="H18" s="104"/>
      <c r="I18" s="116"/>
      <c r="J18" s="145"/>
      <c r="K18" s="103"/>
      <c r="L18" s="146">
        <f t="shared" si="0"/>
        <v>0</v>
      </c>
      <c r="M18" s="134"/>
      <c r="N18" s="103"/>
      <c r="O18" s="113"/>
    </row>
    <row r="19" spans="1:15" ht="15.75" x14ac:dyDescent="0.25">
      <c r="A19" s="15" t="s">
        <v>35</v>
      </c>
      <c r="B19" s="107"/>
      <c r="C19" s="104"/>
      <c r="D19" s="104"/>
      <c r="E19" s="104"/>
      <c r="F19" s="104"/>
      <c r="G19" s="104"/>
      <c r="H19" s="104"/>
      <c r="I19" s="116"/>
      <c r="J19" s="145"/>
      <c r="K19" s="103"/>
      <c r="L19" s="146">
        <f t="shared" si="0"/>
        <v>0</v>
      </c>
      <c r="M19" s="134"/>
      <c r="N19" s="103"/>
      <c r="O19" s="113"/>
    </row>
    <row r="20" spans="1:15" ht="15.75" x14ac:dyDescent="0.25">
      <c r="A20" s="15" t="s">
        <v>36</v>
      </c>
      <c r="B20" s="107"/>
      <c r="C20" s="104"/>
      <c r="D20" s="104"/>
      <c r="E20" s="104"/>
      <c r="F20" s="104"/>
      <c r="G20" s="104"/>
      <c r="H20" s="104"/>
      <c r="I20" s="116">
        <v>288</v>
      </c>
      <c r="J20" s="145"/>
      <c r="K20" s="103"/>
      <c r="L20" s="146">
        <f t="shared" si="0"/>
        <v>0</v>
      </c>
      <c r="M20" s="134"/>
      <c r="N20" s="103"/>
      <c r="O20" s="113"/>
    </row>
    <row r="21" spans="1:15" ht="16.149999999999999" customHeight="1" x14ac:dyDescent="0.25">
      <c r="A21" s="15" t="s">
        <v>37</v>
      </c>
      <c r="B21" s="107"/>
      <c r="C21" s="104"/>
      <c r="D21" s="104"/>
      <c r="E21" s="104"/>
      <c r="F21" s="104"/>
      <c r="G21" s="104"/>
      <c r="H21" s="104"/>
      <c r="I21" s="116"/>
      <c r="J21" s="145"/>
      <c r="K21" s="103"/>
      <c r="L21" s="146">
        <f t="shared" si="0"/>
        <v>0</v>
      </c>
      <c r="M21" s="134"/>
      <c r="N21" s="103"/>
      <c r="O21" s="113"/>
    </row>
    <row r="22" spans="1:15" ht="16.149999999999999" customHeight="1" x14ac:dyDescent="0.25">
      <c r="A22" s="15" t="s">
        <v>38</v>
      </c>
      <c r="B22" s="107"/>
      <c r="C22" s="104"/>
      <c r="D22" s="104"/>
      <c r="E22" s="104"/>
      <c r="F22" s="104"/>
      <c r="G22" s="104"/>
      <c r="H22" s="104"/>
      <c r="I22" s="116"/>
      <c r="J22" s="145"/>
      <c r="K22" s="103"/>
      <c r="L22" s="146">
        <f t="shared" si="0"/>
        <v>0</v>
      </c>
      <c r="M22" s="134"/>
      <c r="N22" s="103"/>
      <c r="O22" s="113"/>
    </row>
    <row r="23" spans="1:15" ht="19.149999999999999" customHeight="1" x14ac:dyDescent="0.25">
      <c r="A23" s="15" t="s">
        <v>39</v>
      </c>
      <c r="B23" s="107"/>
      <c r="C23" s="104"/>
      <c r="D23" s="104"/>
      <c r="E23" s="104"/>
      <c r="F23" s="104"/>
      <c r="G23" s="104"/>
      <c r="H23" s="104"/>
      <c r="I23" s="116"/>
      <c r="J23" s="145"/>
      <c r="K23" s="103"/>
      <c r="L23" s="146">
        <f t="shared" si="0"/>
        <v>0</v>
      </c>
      <c r="M23" s="134"/>
      <c r="N23" s="103"/>
      <c r="O23" s="113"/>
    </row>
    <row r="24" spans="1:15" ht="15.75" x14ac:dyDescent="0.25">
      <c r="A24" s="15" t="s">
        <v>40</v>
      </c>
      <c r="B24" s="107"/>
      <c r="C24" s="104"/>
      <c r="D24" s="104"/>
      <c r="E24" s="104"/>
      <c r="F24" s="104"/>
      <c r="G24" s="104"/>
      <c r="H24" s="104"/>
      <c r="I24" s="116"/>
      <c r="J24" s="145"/>
      <c r="K24" s="103"/>
      <c r="L24" s="146">
        <f t="shared" si="0"/>
        <v>0</v>
      </c>
      <c r="M24" s="134"/>
      <c r="N24" s="103"/>
      <c r="O24" s="113"/>
    </row>
    <row r="25" spans="1:15" ht="15.75" x14ac:dyDescent="0.25">
      <c r="A25" s="15" t="s">
        <v>41</v>
      </c>
      <c r="B25" s="107"/>
      <c r="C25" s="104"/>
      <c r="D25" s="104"/>
      <c r="E25" s="104"/>
      <c r="F25" s="104"/>
      <c r="G25" s="104"/>
      <c r="H25" s="104"/>
      <c r="I25" s="116">
        <v>480</v>
      </c>
      <c r="J25" s="145"/>
      <c r="K25" s="103"/>
      <c r="L25" s="146">
        <f t="shared" si="0"/>
        <v>0</v>
      </c>
      <c r="M25" s="134"/>
      <c r="N25" s="103"/>
      <c r="O25" s="113"/>
    </row>
    <row r="26" spans="1:15" ht="31.5" x14ac:dyDescent="0.25">
      <c r="A26" s="15" t="s">
        <v>42</v>
      </c>
      <c r="B26" s="107"/>
      <c r="C26" s="104"/>
      <c r="D26" s="104"/>
      <c r="E26" s="104"/>
      <c r="F26" s="104"/>
      <c r="G26" s="104"/>
      <c r="H26" s="104"/>
      <c r="I26" s="116"/>
      <c r="J26" s="145"/>
      <c r="K26" s="103"/>
      <c r="L26" s="146">
        <f t="shared" si="0"/>
        <v>0</v>
      </c>
      <c r="M26" s="134"/>
      <c r="N26" s="103"/>
      <c r="O26" s="113"/>
    </row>
    <row r="27" spans="1:15" ht="24" customHeight="1" x14ac:dyDescent="0.25">
      <c r="A27" s="15" t="s">
        <v>43</v>
      </c>
      <c r="B27" s="107"/>
      <c r="C27" s="104"/>
      <c r="D27" s="104"/>
      <c r="E27" s="104"/>
      <c r="F27" s="104"/>
      <c r="G27" s="104"/>
      <c r="H27" s="104"/>
      <c r="I27" s="116"/>
      <c r="J27" s="145"/>
      <c r="K27" s="103"/>
      <c r="L27" s="146">
        <f t="shared" si="0"/>
        <v>0</v>
      </c>
      <c r="M27" s="134"/>
      <c r="N27" s="103"/>
      <c r="O27" s="113"/>
    </row>
    <row r="28" spans="1:15" ht="15.75" x14ac:dyDescent="0.25">
      <c r="A28" s="15" t="s">
        <v>44</v>
      </c>
      <c r="B28" s="107"/>
      <c r="C28" s="104"/>
      <c r="D28" s="104"/>
      <c r="E28" s="104"/>
      <c r="F28" s="104"/>
      <c r="G28" s="104"/>
      <c r="H28" s="104"/>
      <c r="I28" s="116"/>
      <c r="J28" s="145"/>
      <c r="K28" s="103"/>
      <c r="L28" s="146">
        <f t="shared" si="0"/>
        <v>0</v>
      </c>
      <c r="M28" s="134"/>
      <c r="N28" s="103"/>
      <c r="O28" s="113"/>
    </row>
    <row r="29" spans="1:15" ht="31.5" x14ac:dyDescent="0.25">
      <c r="A29" s="15" t="s">
        <v>45</v>
      </c>
      <c r="B29" s="107">
        <v>382</v>
      </c>
      <c r="C29" s="104"/>
      <c r="D29" s="104">
        <v>3</v>
      </c>
      <c r="E29" s="104"/>
      <c r="F29" s="104">
        <v>334</v>
      </c>
      <c r="G29" s="104"/>
      <c r="H29" s="104">
        <v>90</v>
      </c>
      <c r="I29" s="116">
        <v>494</v>
      </c>
      <c r="J29" s="145"/>
      <c r="K29" s="103"/>
      <c r="L29" s="146">
        <f t="shared" si="0"/>
        <v>0</v>
      </c>
      <c r="M29" s="134"/>
      <c r="N29" s="103"/>
      <c r="O29" s="113">
        <v>320</v>
      </c>
    </row>
    <row r="30" spans="1:15" ht="15.75" x14ac:dyDescent="0.25">
      <c r="A30" s="15" t="s">
        <v>46</v>
      </c>
      <c r="B30" s="107"/>
      <c r="C30" s="104"/>
      <c r="D30" s="104"/>
      <c r="E30" s="104"/>
      <c r="F30" s="104"/>
      <c r="G30" s="104"/>
      <c r="H30" s="104"/>
      <c r="I30" s="116"/>
      <c r="J30" s="145"/>
      <c r="K30" s="103"/>
      <c r="L30" s="146">
        <f t="shared" si="0"/>
        <v>0</v>
      </c>
      <c r="M30" s="134"/>
      <c r="N30" s="103"/>
      <c r="O30" s="113"/>
    </row>
    <row r="31" spans="1:15" ht="19.899999999999999" customHeight="1" x14ac:dyDescent="0.25">
      <c r="A31" s="15" t="s">
        <v>47</v>
      </c>
      <c r="B31" s="107"/>
      <c r="C31" s="104"/>
      <c r="D31" s="104"/>
      <c r="E31" s="104"/>
      <c r="F31" s="104"/>
      <c r="G31" s="104"/>
      <c r="H31" s="104"/>
      <c r="I31" s="116"/>
      <c r="J31" s="145"/>
      <c r="K31" s="103"/>
      <c r="L31" s="146">
        <f t="shared" si="0"/>
        <v>0</v>
      </c>
      <c r="M31" s="134"/>
      <c r="N31" s="103"/>
      <c r="O31" s="113"/>
    </row>
    <row r="32" spans="1:15" ht="15.75" x14ac:dyDescent="0.25">
      <c r="A32" s="15" t="s">
        <v>48</v>
      </c>
      <c r="B32" s="107"/>
      <c r="C32" s="104"/>
      <c r="D32" s="104"/>
      <c r="E32" s="104"/>
      <c r="F32" s="104"/>
      <c r="G32" s="104"/>
      <c r="H32" s="104"/>
      <c r="I32" s="116"/>
      <c r="J32" s="145"/>
      <c r="K32" s="103"/>
      <c r="L32" s="146">
        <f t="shared" si="0"/>
        <v>0</v>
      </c>
      <c r="M32" s="134"/>
      <c r="N32" s="103"/>
      <c r="O32" s="113"/>
    </row>
    <row r="33" spans="1:15" ht="18.600000000000001" customHeight="1" x14ac:dyDescent="0.25">
      <c r="A33" s="15" t="s">
        <v>49</v>
      </c>
      <c r="B33" s="107"/>
      <c r="C33" s="104"/>
      <c r="D33" s="104"/>
      <c r="E33" s="104"/>
      <c r="F33" s="104"/>
      <c r="G33" s="104"/>
      <c r="H33" s="104"/>
      <c r="I33" s="116"/>
      <c r="J33" s="145"/>
      <c r="K33" s="103"/>
      <c r="L33" s="146">
        <f t="shared" si="0"/>
        <v>0</v>
      </c>
      <c r="M33" s="134"/>
      <c r="N33" s="103"/>
      <c r="O33" s="113"/>
    </row>
    <row r="34" spans="1:15" ht="16.149999999999999" customHeight="1" x14ac:dyDescent="0.25">
      <c r="A34" s="15" t="s">
        <v>50</v>
      </c>
      <c r="B34" s="107"/>
      <c r="C34" s="104"/>
      <c r="D34" s="104"/>
      <c r="E34" s="104"/>
      <c r="F34" s="104"/>
      <c r="G34" s="104"/>
      <c r="H34" s="104"/>
      <c r="I34" s="116"/>
      <c r="J34" s="145"/>
      <c r="K34" s="103"/>
      <c r="L34" s="146">
        <f t="shared" si="0"/>
        <v>0</v>
      </c>
      <c r="M34" s="134"/>
      <c r="N34" s="103"/>
      <c r="O34" s="113"/>
    </row>
    <row r="35" spans="1:15" ht="15.75" x14ac:dyDescent="0.25">
      <c r="A35" s="15" t="s">
        <v>51</v>
      </c>
      <c r="B35" s="107"/>
      <c r="C35" s="104"/>
      <c r="D35" s="104"/>
      <c r="E35" s="104"/>
      <c r="F35" s="104"/>
      <c r="G35" s="104"/>
      <c r="H35" s="104"/>
      <c r="I35" s="116"/>
      <c r="J35" s="145"/>
      <c r="K35" s="103"/>
      <c r="L35" s="146">
        <f t="shared" si="0"/>
        <v>0</v>
      </c>
      <c r="M35" s="134"/>
      <c r="N35" s="103"/>
      <c r="O35" s="113"/>
    </row>
    <row r="36" spans="1:15" ht="15.75" x14ac:dyDescent="0.25">
      <c r="A36" s="15" t="s">
        <v>52</v>
      </c>
      <c r="B36" s="107"/>
      <c r="C36" s="104"/>
      <c r="D36" s="104"/>
      <c r="E36" s="104"/>
      <c r="F36" s="104"/>
      <c r="G36" s="104"/>
      <c r="H36" s="104"/>
      <c r="I36" s="116"/>
      <c r="J36" s="145"/>
      <c r="K36" s="103"/>
      <c r="L36" s="146">
        <f t="shared" si="0"/>
        <v>0</v>
      </c>
      <c r="M36" s="134"/>
      <c r="N36" s="103"/>
      <c r="O36" s="113"/>
    </row>
    <row r="37" spans="1:15" ht="19.899999999999999" customHeight="1" x14ac:dyDescent="0.25">
      <c r="A37" s="15" t="s">
        <v>53</v>
      </c>
      <c r="B37" s="107"/>
      <c r="C37" s="104"/>
      <c r="D37" s="104"/>
      <c r="E37" s="104"/>
      <c r="F37" s="104"/>
      <c r="G37" s="104"/>
      <c r="H37" s="104"/>
      <c r="I37" s="116"/>
      <c r="J37" s="145"/>
      <c r="K37" s="103"/>
      <c r="L37" s="146">
        <f t="shared" si="0"/>
        <v>0</v>
      </c>
      <c r="M37" s="134"/>
      <c r="N37" s="103"/>
      <c r="O37" s="113"/>
    </row>
    <row r="38" spans="1:15" ht="15.75" x14ac:dyDescent="0.25">
      <c r="A38" s="15" t="s">
        <v>54</v>
      </c>
      <c r="B38" s="107"/>
      <c r="C38" s="104"/>
      <c r="D38" s="104"/>
      <c r="E38" s="104"/>
      <c r="F38" s="104"/>
      <c r="G38" s="104"/>
      <c r="H38" s="104"/>
      <c r="I38" s="116"/>
      <c r="J38" s="145"/>
      <c r="K38" s="103"/>
      <c r="L38" s="146">
        <f t="shared" si="0"/>
        <v>0</v>
      </c>
      <c r="M38" s="134"/>
      <c r="N38" s="103"/>
      <c r="O38" s="113"/>
    </row>
    <row r="39" spans="1:15" ht="31.5" x14ac:dyDescent="0.25">
      <c r="A39" s="15" t="s">
        <v>55</v>
      </c>
      <c r="B39" s="107"/>
      <c r="C39" s="104"/>
      <c r="D39" s="104"/>
      <c r="E39" s="104"/>
      <c r="F39" s="104"/>
      <c r="G39" s="104"/>
      <c r="H39" s="104"/>
      <c r="I39" s="116"/>
      <c r="J39" s="145"/>
      <c r="K39" s="103"/>
      <c r="L39" s="146">
        <f t="shared" si="0"/>
        <v>0</v>
      </c>
      <c r="M39" s="134"/>
      <c r="N39" s="103"/>
      <c r="O39" s="113"/>
    </row>
    <row r="40" spans="1:15" ht="15.75" x14ac:dyDescent="0.25">
      <c r="A40" s="15" t="s">
        <v>56</v>
      </c>
      <c r="B40" s="107"/>
      <c r="C40" s="104"/>
      <c r="D40" s="104"/>
      <c r="E40" s="104"/>
      <c r="F40" s="104"/>
      <c r="G40" s="104"/>
      <c r="H40" s="104"/>
      <c r="I40" s="116"/>
      <c r="J40" s="145"/>
      <c r="K40" s="103"/>
      <c r="L40" s="146">
        <f t="shared" si="0"/>
        <v>0</v>
      </c>
      <c r="M40" s="134"/>
      <c r="N40" s="103"/>
      <c r="O40" s="113"/>
    </row>
    <row r="41" spans="1:15" ht="15.75" x14ac:dyDescent="0.25">
      <c r="A41" s="15" t="s">
        <v>57</v>
      </c>
      <c r="B41" s="107"/>
      <c r="C41" s="104"/>
      <c r="D41" s="104"/>
      <c r="E41" s="104"/>
      <c r="F41" s="104"/>
      <c r="G41" s="104"/>
      <c r="H41" s="104"/>
      <c r="I41" s="116">
        <v>240</v>
      </c>
      <c r="J41" s="145"/>
      <c r="K41" s="103"/>
      <c r="L41" s="146">
        <f t="shared" si="0"/>
        <v>0</v>
      </c>
      <c r="M41" s="134"/>
      <c r="N41" s="103"/>
      <c r="O41" s="113"/>
    </row>
    <row r="42" spans="1:15" ht="15.6" customHeight="1" x14ac:dyDescent="0.25">
      <c r="A42" s="15" t="s">
        <v>58</v>
      </c>
      <c r="B42" s="107"/>
      <c r="C42" s="104"/>
      <c r="D42" s="104"/>
      <c r="E42" s="104"/>
      <c r="F42" s="104"/>
      <c r="G42" s="104"/>
      <c r="H42" s="104"/>
      <c r="I42" s="116"/>
      <c r="J42" s="145"/>
      <c r="K42" s="103"/>
      <c r="L42" s="146">
        <f t="shared" si="0"/>
        <v>0</v>
      </c>
      <c r="M42" s="134"/>
      <c r="N42" s="103"/>
      <c r="O42" s="113"/>
    </row>
    <row r="43" spans="1:15" ht="15.75" x14ac:dyDescent="0.25">
      <c r="A43" s="15" t="s">
        <v>59</v>
      </c>
      <c r="B43" s="107"/>
      <c r="C43" s="104"/>
      <c r="D43" s="104"/>
      <c r="E43" s="104"/>
      <c r="F43" s="104"/>
      <c r="G43" s="104"/>
      <c r="H43" s="104"/>
      <c r="I43" s="116">
        <v>1275</v>
      </c>
      <c r="J43" s="145"/>
      <c r="K43" s="103"/>
      <c r="L43" s="146">
        <f t="shared" si="0"/>
        <v>0</v>
      </c>
      <c r="M43" s="134"/>
      <c r="N43" s="103"/>
      <c r="O43" s="113"/>
    </row>
    <row r="44" spans="1:15" ht="15.75" x14ac:dyDescent="0.25">
      <c r="A44" s="15" t="s">
        <v>60</v>
      </c>
      <c r="B44" s="107"/>
      <c r="C44" s="104"/>
      <c r="D44" s="104"/>
      <c r="E44" s="104"/>
      <c r="F44" s="104"/>
      <c r="G44" s="104"/>
      <c r="H44" s="104"/>
      <c r="I44" s="116"/>
      <c r="J44" s="145"/>
      <c r="K44" s="103"/>
      <c r="L44" s="146">
        <f t="shared" si="0"/>
        <v>0</v>
      </c>
      <c r="M44" s="134"/>
      <c r="N44" s="103"/>
      <c r="O44" s="113"/>
    </row>
    <row r="45" spans="1:15" ht="15.75" x14ac:dyDescent="0.25">
      <c r="A45" s="15" t="s">
        <v>61</v>
      </c>
      <c r="B45" s="107">
        <v>1605</v>
      </c>
      <c r="C45" s="104"/>
      <c r="D45" s="104">
        <v>26</v>
      </c>
      <c r="E45" s="104"/>
      <c r="F45" s="104"/>
      <c r="G45" s="104"/>
      <c r="H45" s="104"/>
      <c r="I45" s="116">
        <v>1656</v>
      </c>
      <c r="J45" s="145"/>
      <c r="K45" s="103"/>
      <c r="L45" s="146">
        <f t="shared" si="0"/>
        <v>0</v>
      </c>
      <c r="M45" s="134"/>
      <c r="N45" s="103"/>
      <c r="O45" s="113">
        <v>2000</v>
      </c>
    </row>
    <row r="46" spans="1:15" ht="15" customHeight="1" x14ac:dyDescent="0.25">
      <c r="A46" s="15" t="s">
        <v>62</v>
      </c>
      <c r="B46" s="107"/>
      <c r="C46" s="104"/>
      <c r="D46" s="104"/>
      <c r="E46" s="104"/>
      <c r="F46" s="104"/>
      <c r="G46" s="104"/>
      <c r="H46" s="104"/>
      <c r="I46" s="116"/>
      <c r="J46" s="145"/>
      <c r="K46" s="103"/>
      <c r="L46" s="146">
        <f t="shared" si="0"/>
        <v>0</v>
      </c>
      <c r="M46" s="134"/>
      <c r="N46" s="103"/>
      <c r="O46" s="113"/>
    </row>
    <row r="47" spans="1:15" ht="18" customHeight="1" x14ac:dyDescent="0.25">
      <c r="A47" s="15" t="s">
        <v>63</v>
      </c>
      <c r="B47" s="107"/>
      <c r="C47" s="104"/>
      <c r="D47" s="104"/>
      <c r="E47" s="104"/>
      <c r="F47" s="104"/>
      <c r="G47" s="104"/>
      <c r="H47" s="104"/>
      <c r="I47" s="116"/>
      <c r="J47" s="145"/>
      <c r="K47" s="103"/>
      <c r="L47" s="146">
        <f t="shared" si="0"/>
        <v>0</v>
      </c>
      <c r="M47" s="134"/>
      <c r="N47" s="103"/>
      <c r="O47" s="113"/>
    </row>
    <row r="48" spans="1:15" ht="18.600000000000001" customHeight="1" x14ac:dyDescent="0.25">
      <c r="A48" s="15" t="s">
        <v>64</v>
      </c>
      <c r="B48" s="107"/>
      <c r="C48" s="104"/>
      <c r="D48" s="104"/>
      <c r="E48" s="104"/>
      <c r="F48" s="104"/>
      <c r="G48" s="104"/>
      <c r="H48" s="104"/>
      <c r="I48" s="116"/>
      <c r="J48" s="145"/>
      <c r="K48" s="103"/>
      <c r="L48" s="146">
        <f t="shared" si="0"/>
        <v>0</v>
      </c>
      <c r="M48" s="134"/>
      <c r="N48" s="103"/>
      <c r="O48" s="113"/>
    </row>
    <row r="49" spans="1:15" ht="39" customHeight="1" x14ac:dyDescent="0.25">
      <c r="A49" s="15" t="s">
        <v>93</v>
      </c>
      <c r="B49" s="107"/>
      <c r="C49" s="104"/>
      <c r="D49" s="104"/>
      <c r="E49" s="104"/>
      <c r="F49" s="104"/>
      <c r="G49" s="104"/>
      <c r="H49" s="104"/>
      <c r="I49" s="116"/>
      <c r="J49" s="145"/>
      <c r="K49" s="103"/>
      <c r="L49" s="146">
        <f t="shared" si="0"/>
        <v>0</v>
      </c>
      <c r="M49" s="134"/>
      <c r="N49" s="103"/>
      <c r="O49" s="113"/>
    </row>
    <row r="50" spans="1:15" ht="19.899999999999999" customHeight="1" x14ac:dyDescent="0.25">
      <c r="A50" s="15" t="s">
        <v>65</v>
      </c>
      <c r="B50" s="107"/>
      <c r="C50" s="104"/>
      <c r="D50" s="104"/>
      <c r="E50" s="104"/>
      <c r="F50" s="104"/>
      <c r="G50" s="104"/>
      <c r="H50" s="104"/>
      <c r="I50" s="116"/>
      <c r="J50" s="145"/>
      <c r="K50" s="103"/>
      <c r="L50" s="146">
        <f t="shared" si="0"/>
        <v>0</v>
      </c>
      <c r="M50" s="134"/>
      <c r="N50" s="103"/>
      <c r="O50" s="113"/>
    </row>
    <row r="51" spans="1:15" ht="19.899999999999999" customHeight="1" x14ac:dyDescent="0.25">
      <c r="A51" s="15" t="s">
        <v>66</v>
      </c>
      <c r="B51" s="107"/>
      <c r="C51" s="104"/>
      <c r="D51" s="104"/>
      <c r="E51" s="104"/>
      <c r="F51" s="104"/>
      <c r="G51" s="104"/>
      <c r="H51" s="104"/>
      <c r="I51" s="116"/>
      <c r="J51" s="145"/>
      <c r="K51" s="103"/>
      <c r="L51" s="146">
        <f t="shared" si="0"/>
        <v>0</v>
      </c>
      <c r="M51" s="134"/>
      <c r="N51" s="103"/>
      <c r="O51" s="113"/>
    </row>
    <row r="52" spans="1:15" ht="15.75" x14ac:dyDescent="0.25">
      <c r="A52" s="15" t="s">
        <v>67</v>
      </c>
      <c r="B52" s="107"/>
      <c r="C52" s="104"/>
      <c r="D52" s="104"/>
      <c r="E52" s="104"/>
      <c r="F52" s="104"/>
      <c r="G52" s="104"/>
      <c r="H52" s="104"/>
      <c r="I52" s="116"/>
      <c r="J52" s="145"/>
      <c r="K52" s="103"/>
      <c r="L52" s="146">
        <f t="shared" si="0"/>
        <v>0</v>
      </c>
      <c r="M52" s="134"/>
      <c r="N52" s="103"/>
      <c r="O52" s="113"/>
    </row>
    <row r="53" spans="1:15" ht="15.75" x14ac:dyDescent="0.25">
      <c r="A53" s="15" t="s">
        <v>68</v>
      </c>
      <c r="B53" s="107"/>
      <c r="C53" s="104"/>
      <c r="D53" s="104"/>
      <c r="E53" s="104"/>
      <c r="F53" s="104"/>
      <c r="G53" s="104"/>
      <c r="H53" s="104"/>
      <c r="I53" s="116"/>
      <c r="J53" s="145"/>
      <c r="K53" s="103"/>
      <c r="L53" s="146">
        <f t="shared" si="0"/>
        <v>0</v>
      </c>
      <c r="M53" s="134"/>
      <c r="N53" s="103"/>
      <c r="O53" s="113"/>
    </row>
    <row r="54" spans="1:15" ht="15.75" x14ac:dyDescent="0.25">
      <c r="A54" s="15" t="s">
        <v>69</v>
      </c>
      <c r="B54" s="107"/>
      <c r="C54" s="104"/>
      <c r="D54" s="104"/>
      <c r="E54" s="104"/>
      <c r="F54" s="104"/>
      <c r="G54" s="104"/>
      <c r="H54" s="104"/>
      <c r="I54" s="116"/>
      <c r="J54" s="145"/>
      <c r="K54" s="103"/>
      <c r="L54" s="146">
        <f t="shared" si="0"/>
        <v>0</v>
      </c>
      <c r="M54" s="134"/>
      <c r="N54" s="103"/>
      <c r="O54" s="113"/>
    </row>
    <row r="55" spans="1:15" ht="31.5" x14ac:dyDescent="0.25">
      <c r="A55" s="15" t="s">
        <v>70</v>
      </c>
      <c r="B55" s="107"/>
      <c r="C55" s="104"/>
      <c r="D55" s="104"/>
      <c r="E55" s="104"/>
      <c r="F55" s="104"/>
      <c r="G55" s="104"/>
      <c r="H55" s="104"/>
      <c r="I55" s="116"/>
      <c r="J55" s="145"/>
      <c r="K55" s="103"/>
      <c r="L55" s="146">
        <f t="shared" si="0"/>
        <v>0</v>
      </c>
      <c r="M55" s="134"/>
      <c r="N55" s="103"/>
      <c r="O55" s="113"/>
    </row>
    <row r="56" spans="1:15" ht="15.75" x14ac:dyDescent="0.25">
      <c r="A56" s="15" t="s">
        <v>71</v>
      </c>
      <c r="B56" s="107"/>
      <c r="C56" s="104"/>
      <c r="D56" s="104"/>
      <c r="E56" s="104"/>
      <c r="F56" s="104"/>
      <c r="G56" s="104"/>
      <c r="H56" s="104"/>
      <c r="I56" s="116">
        <v>3456</v>
      </c>
      <c r="J56" s="145"/>
      <c r="K56" s="103"/>
      <c r="L56" s="146">
        <f t="shared" si="0"/>
        <v>0</v>
      </c>
      <c r="M56" s="134"/>
      <c r="N56" s="103"/>
      <c r="O56" s="113"/>
    </row>
    <row r="57" spans="1:15" ht="15.75" x14ac:dyDescent="0.25">
      <c r="A57" s="15" t="s">
        <v>72</v>
      </c>
      <c r="B57" s="107"/>
      <c r="C57" s="104"/>
      <c r="D57" s="104"/>
      <c r="E57" s="104"/>
      <c r="F57" s="104"/>
      <c r="G57" s="104"/>
      <c r="H57" s="104"/>
      <c r="I57" s="116"/>
      <c r="J57" s="145"/>
      <c r="K57" s="103"/>
      <c r="L57" s="146">
        <f t="shared" si="0"/>
        <v>0</v>
      </c>
      <c r="M57" s="134"/>
      <c r="N57" s="103"/>
      <c r="O57" s="113"/>
    </row>
    <row r="58" spans="1:15" ht="15.75" x14ac:dyDescent="0.25">
      <c r="A58" s="15" t="s">
        <v>73</v>
      </c>
      <c r="B58" s="107"/>
      <c r="C58" s="104"/>
      <c r="D58" s="104"/>
      <c r="E58" s="104"/>
      <c r="F58" s="104"/>
      <c r="G58" s="104"/>
      <c r="H58" s="104"/>
      <c r="I58" s="116"/>
      <c r="J58" s="145"/>
      <c r="K58" s="103"/>
      <c r="L58" s="146">
        <f t="shared" si="0"/>
        <v>0</v>
      </c>
      <c r="M58" s="134"/>
      <c r="N58" s="103"/>
      <c r="O58" s="113"/>
    </row>
    <row r="59" spans="1:15" ht="15.75" x14ac:dyDescent="0.25">
      <c r="A59" s="15" t="s">
        <v>74</v>
      </c>
      <c r="B59" s="107"/>
      <c r="C59" s="104"/>
      <c r="D59" s="104"/>
      <c r="E59" s="104"/>
      <c r="F59" s="104"/>
      <c r="G59" s="104"/>
      <c r="H59" s="104"/>
      <c r="I59" s="116"/>
      <c r="J59" s="145"/>
      <c r="K59" s="103"/>
      <c r="L59" s="146">
        <f t="shared" si="0"/>
        <v>0</v>
      </c>
      <c r="M59" s="134"/>
      <c r="N59" s="103"/>
      <c r="O59" s="113"/>
    </row>
    <row r="60" spans="1:15" ht="31.5" x14ac:dyDescent="0.25">
      <c r="A60" s="15" t="s">
        <v>75</v>
      </c>
      <c r="B60" s="107"/>
      <c r="C60" s="104"/>
      <c r="D60" s="104"/>
      <c r="E60" s="104"/>
      <c r="F60" s="104"/>
      <c r="G60" s="104"/>
      <c r="H60" s="104"/>
      <c r="I60" s="116"/>
      <c r="J60" s="145"/>
      <c r="K60" s="103"/>
      <c r="L60" s="146">
        <f t="shared" si="0"/>
        <v>0</v>
      </c>
      <c r="M60" s="134"/>
      <c r="N60" s="103"/>
      <c r="O60" s="113"/>
    </row>
    <row r="61" spans="1:15" ht="15.75" x14ac:dyDescent="0.25">
      <c r="A61" s="15" t="s">
        <v>76</v>
      </c>
      <c r="B61" s="107"/>
      <c r="C61" s="104"/>
      <c r="D61" s="104"/>
      <c r="E61" s="104"/>
      <c r="F61" s="104"/>
      <c r="G61" s="104"/>
      <c r="H61" s="104"/>
      <c r="I61" s="116"/>
      <c r="J61" s="145"/>
      <c r="K61" s="103"/>
      <c r="L61" s="146">
        <f t="shared" si="0"/>
        <v>0</v>
      </c>
      <c r="M61" s="134"/>
      <c r="N61" s="103"/>
      <c r="O61" s="113"/>
    </row>
    <row r="62" spans="1:15" ht="15.75" x14ac:dyDescent="0.25">
      <c r="A62" s="15" t="s">
        <v>77</v>
      </c>
      <c r="B62" s="107"/>
      <c r="C62" s="104">
        <v>460</v>
      </c>
      <c r="D62" s="104"/>
      <c r="E62" s="104"/>
      <c r="F62" s="390">
        <v>1466</v>
      </c>
      <c r="G62" s="104">
        <v>3000</v>
      </c>
      <c r="H62" s="104">
        <v>358</v>
      </c>
      <c r="I62" s="116">
        <v>142</v>
      </c>
      <c r="J62" s="145"/>
      <c r="K62" s="103"/>
      <c r="L62" s="146">
        <f t="shared" si="0"/>
        <v>0</v>
      </c>
      <c r="M62" s="134"/>
      <c r="N62" s="103"/>
      <c r="O62" s="113">
        <v>400</v>
      </c>
    </row>
    <row r="63" spans="1:15" ht="19.899999999999999" customHeight="1" x14ac:dyDescent="0.25">
      <c r="A63" s="15" t="s">
        <v>78</v>
      </c>
      <c r="B63" s="107"/>
      <c r="C63" s="104"/>
      <c r="D63" s="104"/>
      <c r="E63" s="104"/>
      <c r="F63" s="104"/>
      <c r="G63" s="104"/>
      <c r="H63" s="104"/>
      <c r="I63" s="116"/>
      <c r="J63" s="145"/>
      <c r="K63" s="103"/>
      <c r="L63" s="146">
        <f t="shared" si="0"/>
        <v>0</v>
      </c>
      <c r="M63" s="134"/>
      <c r="N63" s="103"/>
      <c r="O63" s="113"/>
    </row>
    <row r="64" spans="1:15" ht="15.75" x14ac:dyDescent="0.25">
      <c r="A64" s="15" t="s">
        <v>79</v>
      </c>
      <c r="B64" s="107"/>
      <c r="C64" s="104"/>
      <c r="D64" s="104"/>
      <c r="E64" s="104"/>
      <c r="F64" s="104"/>
      <c r="G64" s="104"/>
      <c r="H64" s="104"/>
      <c r="I64" s="116"/>
      <c r="J64" s="145"/>
      <c r="K64" s="103"/>
      <c r="L64" s="146">
        <f t="shared" si="0"/>
        <v>0</v>
      </c>
      <c r="M64" s="134"/>
      <c r="N64" s="103"/>
      <c r="O64" s="113"/>
    </row>
    <row r="65" spans="1:15" ht="15.75" x14ac:dyDescent="0.25">
      <c r="A65" s="15" t="s">
        <v>80</v>
      </c>
      <c r="B65" s="107"/>
      <c r="C65" s="104"/>
      <c r="D65" s="104"/>
      <c r="E65" s="104"/>
      <c r="F65" s="104"/>
      <c r="G65" s="104"/>
      <c r="H65" s="104"/>
      <c r="I65" s="116"/>
      <c r="J65" s="145"/>
      <c r="K65" s="103"/>
      <c r="L65" s="146">
        <f t="shared" si="0"/>
        <v>0</v>
      </c>
      <c r="M65" s="134"/>
      <c r="N65" s="103"/>
      <c r="O65" s="113"/>
    </row>
    <row r="66" spans="1:15" ht="31.5" x14ac:dyDescent="0.25">
      <c r="A66" s="15" t="s">
        <v>81</v>
      </c>
      <c r="B66" s="107"/>
      <c r="C66" s="104"/>
      <c r="D66" s="104"/>
      <c r="E66" s="104"/>
      <c r="F66" s="104"/>
      <c r="G66" s="104"/>
      <c r="H66" s="104"/>
      <c r="I66" s="116"/>
      <c r="J66" s="145"/>
      <c r="K66" s="103"/>
      <c r="L66" s="146">
        <f t="shared" si="0"/>
        <v>0</v>
      </c>
      <c r="M66" s="134"/>
      <c r="N66" s="103"/>
      <c r="O66" s="113"/>
    </row>
    <row r="67" spans="1:15" ht="15.75" x14ac:dyDescent="0.25">
      <c r="A67" s="15" t="s">
        <v>82</v>
      </c>
      <c r="B67" s="107"/>
      <c r="C67" s="104"/>
      <c r="D67" s="104"/>
      <c r="E67" s="104"/>
      <c r="F67" s="104"/>
      <c r="G67" s="104"/>
      <c r="H67" s="104"/>
      <c r="I67" s="116"/>
      <c r="J67" s="145"/>
      <c r="K67" s="103"/>
      <c r="L67" s="146">
        <f t="shared" si="0"/>
        <v>0</v>
      </c>
      <c r="M67" s="134"/>
      <c r="N67" s="103"/>
      <c r="O67" s="113"/>
    </row>
    <row r="68" spans="1:15" ht="15.75" x14ac:dyDescent="0.25">
      <c r="A68" s="15" t="s">
        <v>83</v>
      </c>
      <c r="B68" s="107"/>
      <c r="C68" s="104"/>
      <c r="D68" s="104"/>
      <c r="E68" s="104"/>
      <c r="F68" s="104"/>
      <c r="G68" s="104"/>
      <c r="H68" s="104"/>
      <c r="I68" s="116">
        <v>815</v>
      </c>
      <c r="J68" s="145"/>
      <c r="K68" s="103"/>
      <c r="L68" s="146">
        <f t="shared" si="0"/>
        <v>0</v>
      </c>
      <c r="M68" s="134"/>
      <c r="N68" s="103"/>
      <c r="O68" s="113">
        <v>30</v>
      </c>
    </row>
    <row r="69" spans="1:15" ht="21" customHeight="1" x14ac:dyDescent="0.25">
      <c r="A69" s="15" t="s">
        <v>84</v>
      </c>
      <c r="B69" s="107"/>
      <c r="C69" s="104"/>
      <c r="D69" s="104"/>
      <c r="E69" s="104"/>
      <c r="F69" s="104"/>
      <c r="G69" s="104"/>
      <c r="H69" s="104"/>
      <c r="I69" s="116"/>
      <c r="J69" s="145"/>
      <c r="K69" s="103"/>
      <c r="L69" s="146">
        <f t="shared" si="0"/>
        <v>0</v>
      </c>
      <c r="M69" s="134"/>
      <c r="N69" s="103"/>
      <c r="O69" s="113"/>
    </row>
    <row r="70" spans="1:15" ht="15.75" x14ac:dyDescent="0.25">
      <c r="A70" s="15" t="s">
        <v>85</v>
      </c>
      <c r="B70" s="107"/>
      <c r="C70" s="104"/>
      <c r="D70" s="104"/>
      <c r="E70" s="104"/>
      <c r="F70" s="104"/>
      <c r="G70" s="104"/>
      <c r="H70" s="104"/>
      <c r="I70" s="116"/>
      <c r="J70" s="145"/>
      <c r="K70" s="103"/>
      <c r="L70" s="146">
        <f t="shared" si="0"/>
        <v>0</v>
      </c>
      <c r="M70" s="134"/>
      <c r="N70" s="103"/>
      <c r="O70" s="113"/>
    </row>
    <row r="71" spans="1:15" ht="15.75" x14ac:dyDescent="0.25">
      <c r="A71" s="15" t="s">
        <v>86</v>
      </c>
      <c r="B71" s="107"/>
      <c r="C71" s="104"/>
      <c r="D71" s="104"/>
      <c r="E71" s="104"/>
      <c r="F71" s="104"/>
      <c r="G71" s="104"/>
      <c r="H71" s="104"/>
      <c r="I71" s="116"/>
      <c r="J71" s="145"/>
      <c r="K71" s="103"/>
      <c r="L71" s="146">
        <f t="shared" si="0"/>
        <v>0</v>
      </c>
      <c r="M71" s="134"/>
      <c r="N71" s="103"/>
      <c r="O71" s="113"/>
    </row>
    <row r="72" spans="1:15" ht="31.5" x14ac:dyDescent="0.25">
      <c r="A72" s="15" t="s">
        <v>87</v>
      </c>
      <c r="B72" s="107"/>
      <c r="C72" s="104"/>
      <c r="D72" s="104"/>
      <c r="E72" s="104"/>
      <c r="F72" s="104"/>
      <c r="G72" s="104"/>
      <c r="H72" s="104"/>
      <c r="I72" s="116">
        <v>150</v>
      </c>
      <c r="J72" s="145"/>
      <c r="K72" s="103"/>
      <c r="L72" s="146">
        <f t="shared" si="0"/>
        <v>0</v>
      </c>
      <c r="M72" s="134"/>
      <c r="N72" s="103"/>
      <c r="O72" s="113"/>
    </row>
    <row r="73" spans="1:15" ht="32.25" thickBot="1" x14ac:dyDescent="0.3">
      <c r="A73" s="16" t="s">
        <v>88</v>
      </c>
      <c r="B73" s="108"/>
      <c r="C73" s="111"/>
      <c r="D73" s="111"/>
      <c r="E73" s="111"/>
      <c r="F73" s="111"/>
      <c r="G73" s="111"/>
      <c r="H73" s="111"/>
      <c r="I73" s="117"/>
      <c r="J73" s="158"/>
      <c r="K73" s="159"/>
      <c r="L73" s="160">
        <f t="shared" si="0"/>
        <v>0</v>
      </c>
      <c r="M73" s="135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1987</v>
      </c>
      <c r="C74" s="30">
        <f t="shared" ref="C74:O74" si="1">SUM(C11:C73)</f>
        <v>460</v>
      </c>
      <c r="D74" s="30">
        <f t="shared" si="1"/>
        <v>29</v>
      </c>
      <c r="E74" s="30">
        <f t="shared" si="1"/>
        <v>0</v>
      </c>
      <c r="F74" s="30">
        <f t="shared" si="1"/>
        <v>1800</v>
      </c>
      <c r="G74" s="30">
        <f t="shared" si="1"/>
        <v>3000</v>
      </c>
      <c r="H74" s="30">
        <f t="shared" si="1"/>
        <v>448</v>
      </c>
      <c r="I74" s="119">
        <f t="shared" si="1"/>
        <v>10376</v>
      </c>
      <c r="J74" s="174">
        <f t="shared" si="1"/>
        <v>0</v>
      </c>
      <c r="K74" s="175">
        <f t="shared" si="1"/>
        <v>0</v>
      </c>
      <c r="L74" s="176">
        <f t="shared" si="1"/>
        <v>0</v>
      </c>
      <c r="M74" s="30">
        <f t="shared" si="1"/>
        <v>0</v>
      </c>
      <c r="N74" s="30">
        <f t="shared" si="1"/>
        <v>0</v>
      </c>
      <c r="O74" s="65">
        <f t="shared" si="1"/>
        <v>2780</v>
      </c>
    </row>
    <row r="75" spans="1:15" x14ac:dyDescent="0.25">
      <c r="B75">
        <v>1987</v>
      </c>
      <c r="C75">
        <v>460</v>
      </c>
      <c r="D75">
        <v>29</v>
      </c>
      <c r="E75">
        <v>0</v>
      </c>
      <c r="F75">
        <v>1800</v>
      </c>
      <c r="G75">
        <v>3000</v>
      </c>
      <c r="H75">
        <v>448</v>
      </c>
      <c r="I75">
        <v>10376</v>
      </c>
      <c r="J75">
        <v>0</v>
      </c>
      <c r="K75">
        <v>0</v>
      </c>
      <c r="L75">
        <v>0</v>
      </c>
      <c r="M75">
        <v>0</v>
      </c>
      <c r="N75">
        <v>0</v>
      </c>
      <c r="O75">
        <v>2780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3" zoomScale="98" zoomScaleNormal="60" zoomScaleSheetLayoutView="98" workbookViewId="0">
      <selection activeCell="A75" sqref="A75:XFD75"/>
    </sheetView>
  </sheetViews>
  <sheetFormatPr defaultColWidth="9.28515625" defaultRowHeight="15" x14ac:dyDescent="0.2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0" max="11" width="9.140625" customWidth="1"/>
    <col min="12" max="12" width="9.7109375" customWidth="1"/>
    <col min="13" max="14" width="10.28515625" customWidth="1"/>
    <col min="15" max="220" width="9.140625" customWidth="1"/>
    <col min="221" max="221" width="34" customWidth="1"/>
    <col min="222" max="222" width="11.28515625" customWidth="1"/>
    <col min="223" max="223" width="11" customWidth="1"/>
    <col min="224" max="230" width="9.140625" customWidth="1"/>
    <col min="231" max="232" width="10.7109375" customWidth="1"/>
    <col min="233" max="233" width="9.140625" customWidth="1"/>
    <col min="234" max="234" width="11.5703125" customWidth="1"/>
    <col min="235" max="235" width="13.7109375" customWidth="1"/>
    <col min="240" max="240" width="30.7109375" customWidth="1"/>
    <col min="241" max="241" width="35.140625" customWidth="1"/>
    <col min="242" max="476" width="9.140625" customWidth="1"/>
    <col min="477" max="477" width="34" customWidth="1"/>
    <col min="478" max="478" width="11.28515625" customWidth="1"/>
    <col min="479" max="479" width="11" customWidth="1"/>
    <col min="480" max="486" width="9.140625" customWidth="1"/>
    <col min="487" max="488" width="10.7109375" customWidth="1"/>
    <col min="489" max="489" width="9.140625" customWidth="1"/>
    <col min="490" max="490" width="11.5703125" customWidth="1"/>
    <col min="491" max="491" width="13.7109375" customWidth="1"/>
    <col min="496" max="496" width="30.7109375" customWidth="1"/>
    <col min="497" max="497" width="35.140625" customWidth="1"/>
    <col min="498" max="732" width="9.140625" customWidth="1"/>
    <col min="733" max="733" width="34" customWidth="1"/>
    <col min="734" max="734" width="11.28515625" customWidth="1"/>
    <col min="735" max="735" width="11" customWidth="1"/>
    <col min="736" max="742" width="9.140625" customWidth="1"/>
    <col min="743" max="744" width="10.7109375" customWidth="1"/>
    <col min="745" max="745" width="9.140625" customWidth="1"/>
    <col min="746" max="746" width="11.5703125" customWidth="1"/>
    <col min="747" max="747" width="13.7109375" customWidth="1"/>
    <col min="752" max="752" width="30.7109375" customWidth="1"/>
    <col min="753" max="753" width="35.140625" customWidth="1"/>
    <col min="754" max="988" width="9.140625" customWidth="1"/>
    <col min="989" max="989" width="34" customWidth="1"/>
    <col min="990" max="990" width="11.28515625" customWidth="1"/>
    <col min="991" max="991" width="11" customWidth="1"/>
    <col min="992" max="998" width="9.140625" customWidth="1"/>
    <col min="999" max="1000" width="10.7109375" customWidth="1"/>
    <col min="1001" max="1001" width="9.140625" customWidth="1"/>
    <col min="1002" max="1002" width="11.5703125" customWidth="1"/>
    <col min="1003" max="1003" width="13.7109375" customWidth="1"/>
    <col min="1008" max="1008" width="30.7109375" customWidth="1"/>
    <col min="1009" max="1009" width="35.140625" customWidth="1"/>
    <col min="1010" max="1244" width="9.140625" customWidth="1"/>
    <col min="1245" max="1245" width="34" customWidth="1"/>
    <col min="1246" max="1246" width="11.28515625" customWidth="1"/>
    <col min="1247" max="1247" width="11" customWidth="1"/>
    <col min="1248" max="1254" width="9.140625" customWidth="1"/>
    <col min="1255" max="1256" width="10.7109375" customWidth="1"/>
    <col min="1257" max="1257" width="9.140625" customWidth="1"/>
    <col min="1258" max="1258" width="11.5703125" customWidth="1"/>
    <col min="1259" max="1259" width="13.7109375" customWidth="1"/>
    <col min="1264" max="1264" width="30.7109375" customWidth="1"/>
    <col min="1265" max="1265" width="35.140625" customWidth="1"/>
    <col min="1266" max="1500" width="9.140625" customWidth="1"/>
    <col min="1501" max="1501" width="34" customWidth="1"/>
    <col min="1502" max="1502" width="11.28515625" customWidth="1"/>
    <col min="1503" max="1503" width="11" customWidth="1"/>
    <col min="1504" max="1510" width="9.140625" customWidth="1"/>
    <col min="1511" max="1512" width="10.7109375" customWidth="1"/>
    <col min="1513" max="1513" width="9.140625" customWidth="1"/>
    <col min="1514" max="1514" width="11.5703125" customWidth="1"/>
    <col min="1515" max="1515" width="13.7109375" customWidth="1"/>
    <col min="1520" max="1520" width="30.7109375" customWidth="1"/>
    <col min="1521" max="1521" width="35.140625" customWidth="1"/>
    <col min="1522" max="1756" width="9.140625" customWidth="1"/>
    <col min="1757" max="1757" width="34" customWidth="1"/>
    <col min="1758" max="1758" width="11.28515625" customWidth="1"/>
    <col min="1759" max="1759" width="11" customWidth="1"/>
    <col min="1760" max="1766" width="9.140625" customWidth="1"/>
    <col min="1767" max="1768" width="10.7109375" customWidth="1"/>
    <col min="1769" max="1769" width="9.140625" customWidth="1"/>
    <col min="1770" max="1770" width="11.5703125" customWidth="1"/>
    <col min="1771" max="1771" width="13.7109375" customWidth="1"/>
    <col min="1776" max="1776" width="30.7109375" customWidth="1"/>
    <col min="1777" max="1777" width="35.140625" customWidth="1"/>
    <col min="1778" max="2012" width="9.140625" customWidth="1"/>
    <col min="2013" max="2013" width="34" customWidth="1"/>
    <col min="2014" max="2014" width="11.28515625" customWidth="1"/>
    <col min="2015" max="2015" width="11" customWidth="1"/>
    <col min="2016" max="2022" width="9.140625" customWidth="1"/>
    <col min="2023" max="2024" width="10.7109375" customWidth="1"/>
    <col min="2025" max="2025" width="9.140625" customWidth="1"/>
    <col min="2026" max="2026" width="11.5703125" customWidth="1"/>
    <col min="2027" max="2027" width="13.7109375" customWidth="1"/>
    <col min="2032" max="2032" width="30.7109375" customWidth="1"/>
    <col min="2033" max="2033" width="35.140625" customWidth="1"/>
    <col min="2034" max="2268" width="9.140625" customWidth="1"/>
    <col min="2269" max="2269" width="34" customWidth="1"/>
    <col min="2270" max="2270" width="11.28515625" customWidth="1"/>
    <col min="2271" max="2271" width="11" customWidth="1"/>
    <col min="2272" max="2278" width="9.140625" customWidth="1"/>
    <col min="2279" max="2280" width="10.7109375" customWidth="1"/>
    <col min="2281" max="2281" width="9.140625" customWidth="1"/>
    <col min="2282" max="2282" width="11.5703125" customWidth="1"/>
    <col min="2283" max="2283" width="13.7109375" customWidth="1"/>
    <col min="2288" max="2288" width="30.7109375" customWidth="1"/>
    <col min="2289" max="2289" width="35.140625" customWidth="1"/>
    <col min="2290" max="2524" width="9.140625" customWidth="1"/>
    <col min="2525" max="2525" width="34" customWidth="1"/>
    <col min="2526" max="2526" width="11.28515625" customWidth="1"/>
    <col min="2527" max="2527" width="11" customWidth="1"/>
    <col min="2528" max="2534" width="9.140625" customWidth="1"/>
    <col min="2535" max="2536" width="10.7109375" customWidth="1"/>
    <col min="2537" max="2537" width="9.140625" customWidth="1"/>
    <col min="2538" max="2538" width="11.5703125" customWidth="1"/>
    <col min="2539" max="2539" width="13.7109375" customWidth="1"/>
    <col min="2544" max="2544" width="30.7109375" customWidth="1"/>
    <col min="2545" max="2545" width="35.140625" customWidth="1"/>
    <col min="2546" max="2780" width="9.140625" customWidth="1"/>
    <col min="2781" max="2781" width="34" customWidth="1"/>
    <col min="2782" max="2782" width="11.28515625" customWidth="1"/>
    <col min="2783" max="2783" width="11" customWidth="1"/>
    <col min="2784" max="2790" width="9.140625" customWidth="1"/>
    <col min="2791" max="2792" width="10.7109375" customWidth="1"/>
    <col min="2793" max="2793" width="9.140625" customWidth="1"/>
    <col min="2794" max="2794" width="11.5703125" customWidth="1"/>
    <col min="2795" max="2795" width="13.7109375" customWidth="1"/>
    <col min="2800" max="2800" width="30.7109375" customWidth="1"/>
    <col min="2801" max="2801" width="35.140625" customWidth="1"/>
    <col min="2802" max="3036" width="9.140625" customWidth="1"/>
    <col min="3037" max="3037" width="34" customWidth="1"/>
    <col min="3038" max="3038" width="11.28515625" customWidth="1"/>
    <col min="3039" max="3039" width="11" customWidth="1"/>
    <col min="3040" max="3046" width="9.140625" customWidth="1"/>
    <col min="3047" max="3048" width="10.7109375" customWidth="1"/>
    <col min="3049" max="3049" width="9.140625" customWidth="1"/>
    <col min="3050" max="3050" width="11.5703125" customWidth="1"/>
    <col min="3051" max="3051" width="13.7109375" customWidth="1"/>
    <col min="3056" max="3056" width="30.7109375" customWidth="1"/>
    <col min="3057" max="3057" width="35.140625" customWidth="1"/>
    <col min="3058" max="3292" width="9.140625" customWidth="1"/>
    <col min="3293" max="3293" width="34" customWidth="1"/>
    <col min="3294" max="3294" width="11.28515625" customWidth="1"/>
    <col min="3295" max="3295" width="11" customWidth="1"/>
    <col min="3296" max="3302" width="9.140625" customWidth="1"/>
    <col min="3303" max="3304" width="10.7109375" customWidth="1"/>
    <col min="3305" max="3305" width="9.140625" customWidth="1"/>
    <col min="3306" max="3306" width="11.5703125" customWidth="1"/>
    <col min="3307" max="3307" width="13.7109375" customWidth="1"/>
    <col min="3312" max="3312" width="30.7109375" customWidth="1"/>
    <col min="3313" max="3313" width="35.140625" customWidth="1"/>
    <col min="3314" max="3548" width="9.140625" customWidth="1"/>
    <col min="3549" max="3549" width="34" customWidth="1"/>
    <col min="3550" max="3550" width="11.28515625" customWidth="1"/>
    <col min="3551" max="3551" width="11" customWidth="1"/>
    <col min="3552" max="3558" width="9.140625" customWidth="1"/>
    <col min="3559" max="3560" width="10.7109375" customWidth="1"/>
    <col min="3561" max="3561" width="9.140625" customWidth="1"/>
    <col min="3562" max="3562" width="11.5703125" customWidth="1"/>
    <col min="3563" max="3563" width="13.7109375" customWidth="1"/>
    <col min="3568" max="3568" width="30.7109375" customWidth="1"/>
    <col min="3569" max="3569" width="35.140625" customWidth="1"/>
    <col min="3570" max="3804" width="9.140625" customWidth="1"/>
    <col min="3805" max="3805" width="34" customWidth="1"/>
    <col min="3806" max="3806" width="11.28515625" customWidth="1"/>
    <col min="3807" max="3807" width="11" customWidth="1"/>
    <col min="3808" max="3814" width="9.140625" customWidth="1"/>
    <col min="3815" max="3816" width="10.7109375" customWidth="1"/>
    <col min="3817" max="3817" width="9.140625" customWidth="1"/>
    <col min="3818" max="3818" width="11.5703125" customWidth="1"/>
    <col min="3819" max="3819" width="13.7109375" customWidth="1"/>
    <col min="3824" max="3824" width="30.7109375" customWidth="1"/>
    <col min="3825" max="3825" width="35.140625" customWidth="1"/>
    <col min="3826" max="4060" width="9.140625" customWidth="1"/>
    <col min="4061" max="4061" width="34" customWidth="1"/>
    <col min="4062" max="4062" width="11.28515625" customWidth="1"/>
    <col min="4063" max="4063" width="11" customWidth="1"/>
    <col min="4064" max="4070" width="9.140625" customWidth="1"/>
    <col min="4071" max="4072" width="10.7109375" customWidth="1"/>
    <col min="4073" max="4073" width="9.140625" customWidth="1"/>
    <col min="4074" max="4074" width="11.5703125" customWidth="1"/>
    <col min="4075" max="4075" width="13.7109375" customWidth="1"/>
    <col min="4080" max="4080" width="30.7109375" customWidth="1"/>
    <col min="4081" max="4081" width="35.140625" customWidth="1"/>
    <col min="4082" max="4316" width="9.140625" customWidth="1"/>
    <col min="4317" max="4317" width="34" customWidth="1"/>
    <col min="4318" max="4318" width="11.28515625" customWidth="1"/>
    <col min="4319" max="4319" width="11" customWidth="1"/>
    <col min="4320" max="4326" width="9.140625" customWidth="1"/>
    <col min="4327" max="4328" width="10.7109375" customWidth="1"/>
    <col min="4329" max="4329" width="9.140625" customWidth="1"/>
    <col min="4330" max="4330" width="11.5703125" customWidth="1"/>
    <col min="4331" max="4331" width="13.7109375" customWidth="1"/>
    <col min="4336" max="4336" width="30.7109375" customWidth="1"/>
    <col min="4337" max="4337" width="35.140625" customWidth="1"/>
    <col min="4338" max="4572" width="9.140625" customWidth="1"/>
    <col min="4573" max="4573" width="34" customWidth="1"/>
    <col min="4574" max="4574" width="11.28515625" customWidth="1"/>
    <col min="4575" max="4575" width="11" customWidth="1"/>
    <col min="4576" max="4582" width="9.140625" customWidth="1"/>
    <col min="4583" max="4584" width="10.7109375" customWidth="1"/>
    <col min="4585" max="4585" width="9.140625" customWidth="1"/>
    <col min="4586" max="4586" width="11.5703125" customWidth="1"/>
    <col min="4587" max="4587" width="13.7109375" customWidth="1"/>
    <col min="4592" max="4592" width="30.7109375" customWidth="1"/>
    <col min="4593" max="4593" width="35.140625" customWidth="1"/>
    <col min="4594" max="4828" width="9.140625" customWidth="1"/>
    <col min="4829" max="4829" width="34" customWidth="1"/>
    <col min="4830" max="4830" width="11.28515625" customWidth="1"/>
    <col min="4831" max="4831" width="11" customWidth="1"/>
    <col min="4832" max="4838" width="9.140625" customWidth="1"/>
    <col min="4839" max="4840" width="10.7109375" customWidth="1"/>
    <col min="4841" max="4841" width="9.140625" customWidth="1"/>
    <col min="4842" max="4842" width="11.5703125" customWidth="1"/>
    <col min="4843" max="4843" width="13.7109375" customWidth="1"/>
    <col min="4848" max="4848" width="30.7109375" customWidth="1"/>
    <col min="4849" max="4849" width="35.140625" customWidth="1"/>
    <col min="4850" max="5084" width="9.140625" customWidth="1"/>
    <col min="5085" max="5085" width="34" customWidth="1"/>
    <col min="5086" max="5086" width="11.28515625" customWidth="1"/>
    <col min="5087" max="5087" width="11" customWidth="1"/>
    <col min="5088" max="5094" width="9.140625" customWidth="1"/>
    <col min="5095" max="5096" width="10.7109375" customWidth="1"/>
    <col min="5097" max="5097" width="9.140625" customWidth="1"/>
    <col min="5098" max="5098" width="11.5703125" customWidth="1"/>
    <col min="5099" max="5099" width="13.7109375" customWidth="1"/>
    <col min="5104" max="5104" width="30.7109375" customWidth="1"/>
    <col min="5105" max="5105" width="35.140625" customWidth="1"/>
    <col min="5106" max="5340" width="9.140625" customWidth="1"/>
    <col min="5341" max="5341" width="34" customWidth="1"/>
    <col min="5342" max="5342" width="11.28515625" customWidth="1"/>
    <col min="5343" max="5343" width="11" customWidth="1"/>
    <col min="5344" max="5350" width="9.140625" customWidth="1"/>
    <col min="5351" max="5352" width="10.7109375" customWidth="1"/>
    <col min="5353" max="5353" width="9.140625" customWidth="1"/>
    <col min="5354" max="5354" width="11.5703125" customWidth="1"/>
    <col min="5355" max="5355" width="13.7109375" customWidth="1"/>
    <col min="5360" max="5360" width="30.7109375" customWidth="1"/>
    <col min="5361" max="5361" width="35.140625" customWidth="1"/>
    <col min="5362" max="5596" width="9.140625" customWidth="1"/>
    <col min="5597" max="5597" width="34" customWidth="1"/>
    <col min="5598" max="5598" width="11.28515625" customWidth="1"/>
    <col min="5599" max="5599" width="11" customWidth="1"/>
    <col min="5600" max="5606" width="9.140625" customWidth="1"/>
    <col min="5607" max="5608" width="10.7109375" customWidth="1"/>
    <col min="5609" max="5609" width="9.140625" customWidth="1"/>
    <col min="5610" max="5610" width="11.5703125" customWidth="1"/>
    <col min="5611" max="5611" width="13.7109375" customWidth="1"/>
    <col min="5616" max="5616" width="30.7109375" customWidth="1"/>
    <col min="5617" max="5617" width="35.140625" customWidth="1"/>
    <col min="5618" max="5852" width="9.140625" customWidth="1"/>
    <col min="5853" max="5853" width="34" customWidth="1"/>
    <col min="5854" max="5854" width="11.28515625" customWidth="1"/>
    <col min="5855" max="5855" width="11" customWidth="1"/>
    <col min="5856" max="5862" width="9.140625" customWidth="1"/>
    <col min="5863" max="5864" width="10.7109375" customWidth="1"/>
    <col min="5865" max="5865" width="9.140625" customWidth="1"/>
    <col min="5866" max="5866" width="11.5703125" customWidth="1"/>
    <col min="5867" max="5867" width="13.7109375" customWidth="1"/>
    <col min="5872" max="5872" width="30.7109375" customWidth="1"/>
    <col min="5873" max="5873" width="35.140625" customWidth="1"/>
    <col min="5874" max="6108" width="9.140625" customWidth="1"/>
    <col min="6109" max="6109" width="34" customWidth="1"/>
    <col min="6110" max="6110" width="11.28515625" customWidth="1"/>
    <col min="6111" max="6111" width="11" customWidth="1"/>
    <col min="6112" max="6118" width="9.140625" customWidth="1"/>
    <col min="6119" max="6120" width="10.7109375" customWidth="1"/>
    <col min="6121" max="6121" width="9.140625" customWidth="1"/>
    <col min="6122" max="6122" width="11.5703125" customWidth="1"/>
    <col min="6123" max="6123" width="13.7109375" customWidth="1"/>
    <col min="6128" max="6128" width="30.7109375" customWidth="1"/>
    <col min="6129" max="6129" width="35.140625" customWidth="1"/>
    <col min="6130" max="6364" width="9.140625" customWidth="1"/>
    <col min="6365" max="6365" width="34" customWidth="1"/>
    <col min="6366" max="6366" width="11.28515625" customWidth="1"/>
    <col min="6367" max="6367" width="11" customWidth="1"/>
    <col min="6368" max="6374" width="9.140625" customWidth="1"/>
    <col min="6375" max="6376" width="10.7109375" customWidth="1"/>
    <col min="6377" max="6377" width="9.140625" customWidth="1"/>
    <col min="6378" max="6378" width="11.5703125" customWidth="1"/>
    <col min="6379" max="6379" width="13.7109375" customWidth="1"/>
    <col min="6384" max="6384" width="30.7109375" customWidth="1"/>
    <col min="6385" max="6385" width="35.140625" customWidth="1"/>
    <col min="6386" max="6620" width="9.140625" customWidth="1"/>
    <col min="6621" max="6621" width="34" customWidth="1"/>
    <col min="6622" max="6622" width="11.28515625" customWidth="1"/>
    <col min="6623" max="6623" width="11" customWidth="1"/>
    <col min="6624" max="6630" width="9.140625" customWidth="1"/>
    <col min="6631" max="6632" width="10.7109375" customWidth="1"/>
    <col min="6633" max="6633" width="9.140625" customWidth="1"/>
    <col min="6634" max="6634" width="11.5703125" customWidth="1"/>
    <col min="6635" max="6635" width="13.7109375" customWidth="1"/>
    <col min="6640" max="6640" width="30.7109375" customWidth="1"/>
    <col min="6641" max="6641" width="35.140625" customWidth="1"/>
    <col min="6642" max="6876" width="9.140625" customWidth="1"/>
    <col min="6877" max="6877" width="34" customWidth="1"/>
    <col min="6878" max="6878" width="11.28515625" customWidth="1"/>
    <col min="6879" max="6879" width="11" customWidth="1"/>
    <col min="6880" max="6886" width="9.140625" customWidth="1"/>
    <col min="6887" max="6888" width="10.7109375" customWidth="1"/>
    <col min="6889" max="6889" width="9.140625" customWidth="1"/>
    <col min="6890" max="6890" width="11.5703125" customWidth="1"/>
    <col min="6891" max="6891" width="13.7109375" customWidth="1"/>
    <col min="6896" max="6896" width="30.7109375" customWidth="1"/>
    <col min="6897" max="6897" width="35.140625" customWidth="1"/>
    <col min="6898" max="7132" width="9.140625" customWidth="1"/>
    <col min="7133" max="7133" width="34" customWidth="1"/>
    <col min="7134" max="7134" width="11.28515625" customWidth="1"/>
    <col min="7135" max="7135" width="11" customWidth="1"/>
    <col min="7136" max="7142" width="9.140625" customWidth="1"/>
    <col min="7143" max="7144" width="10.7109375" customWidth="1"/>
    <col min="7145" max="7145" width="9.140625" customWidth="1"/>
    <col min="7146" max="7146" width="11.5703125" customWidth="1"/>
    <col min="7147" max="7147" width="13.7109375" customWidth="1"/>
    <col min="7152" max="7152" width="30.7109375" customWidth="1"/>
    <col min="7153" max="7153" width="35.140625" customWidth="1"/>
    <col min="7154" max="7388" width="9.140625" customWidth="1"/>
    <col min="7389" max="7389" width="34" customWidth="1"/>
    <col min="7390" max="7390" width="11.28515625" customWidth="1"/>
    <col min="7391" max="7391" width="11" customWidth="1"/>
    <col min="7392" max="7398" width="9.140625" customWidth="1"/>
    <col min="7399" max="7400" width="10.7109375" customWidth="1"/>
    <col min="7401" max="7401" width="9.140625" customWidth="1"/>
    <col min="7402" max="7402" width="11.5703125" customWidth="1"/>
    <col min="7403" max="7403" width="13.7109375" customWidth="1"/>
    <col min="7408" max="7408" width="30.7109375" customWidth="1"/>
    <col min="7409" max="7409" width="35.140625" customWidth="1"/>
    <col min="7410" max="7644" width="9.140625" customWidth="1"/>
    <col min="7645" max="7645" width="34" customWidth="1"/>
    <col min="7646" max="7646" width="11.28515625" customWidth="1"/>
    <col min="7647" max="7647" width="11" customWidth="1"/>
    <col min="7648" max="7654" width="9.140625" customWidth="1"/>
    <col min="7655" max="7656" width="10.7109375" customWidth="1"/>
    <col min="7657" max="7657" width="9.140625" customWidth="1"/>
    <col min="7658" max="7658" width="11.5703125" customWidth="1"/>
    <col min="7659" max="7659" width="13.7109375" customWidth="1"/>
    <col min="7664" max="7664" width="30.7109375" customWidth="1"/>
    <col min="7665" max="7665" width="35.140625" customWidth="1"/>
    <col min="7666" max="7900" width="9.140625" customWidth="1"/>
    <col min="7901" max="7901" width="34" customWidth="1"/>
    <col min="7902" max="7902" width="11.28515625" customWidth="1"/>
    <col min="7903" max="7903" width="11" customWidth="1"/>
    <col min="7904" max="7910" width="9.140625" customWidth="1"/>
    <col min="7911" max="7912" width="10.7109375" customWidth="1"/>
    <col min="7913" max="7913" width="9.140625" customWidth="1"/>
    <col min="7914" max="7914" width="11.5703125" customWidth="1"/>
    <col min="7915" max="7915" width="13.7109375" customWidth="1"/>
    <col min="7920" max="7920" width="30.7109375" customWidth="1"/>
    <col min="7921" max="7921" width="35.140625" customWidth="1"/>
    <col min="7922" max="8156" width="9.140625" customWidth="1"/>
    <col min="8157" max="8157" width="34" customWidth="1"/>
    <col min="8158" max="8158" width="11.28515625" customWidth="1"/>
    <col min="8159" max="8159" width="11" customWidth="1"/>
    <col min="8160" max="8166" width="9.140625" customWidth="1"/>
    <col min="8167" max="8168" width="10.7109375" customWidth="1"/>
    <col min="8169" max="8169" width="9.140625" customWidth="1"/>
    <col min="8170" max="8170" width="11.5703125" customWidth="1"/>
    <col min="8171" max="8171" width="13.7109375" customWidth="1"/>
    <col min="8176" max="8176" width="30.7109375" customWidth="1"/>
    <col min="8177" max="8177" width="35.140625" customWidth="1"/>
    <col min="8178" max="8412" width="9.140625" customWidth="1"/>
    <col min="8413" max="8413" width="34" customWidth="1"/>
    <col min="8414" max="8414" width="11.28515625" customWidth="1"/>
    <col min="8415" max="8415" width="11" customWidth="1"/>
    <col min="8416" max="8422" width="9.140625" customWidth="1"/>
    <col min="8423" max="8424" width="10.7109375" customWidth="1"/>
    <col min="8425" max="8425" width="9.140625" customWidth="1"/>
    <col min="8426" max="8426" width="11.5703125" customWidth="1"/>
    <col min="8427" max="8427" width="13.7109375" customWidth="1"/>
    <col min="8432" max="8432" width="30.7109375" customWidth="1"/>
    <col min="8433" max="8433" width="35.140625" customWidth="1"/>
    <col min="8434" max="8668" width="9.140625" customWidth="1"/>
    <col min="8669" max="8669" width="34" customWidth="1"/>
    <col min="8670" max="8670" width="11.28515625" customWidth="1"/>
    <col min="8671" max="8671" width="11" customWidth="1"/>
    <col min="8672" max="8678" width="9.140625" customWidth="1"/>
    <col min="8679" max="8680" width="10.7109375" customWidth="1"/>
    <col min="8681" max="8681" width="9.140625" customWidth="1"/>
    <col min="8682" max="8682" width="11.5703125" customWidth="1"/>
    <col min="8683" max="8683" width="13.7109375" customWidth="1"/>
    <col min="8688" max="8688" width="30.7109375" customWidth="1"/>
    <col min="8689" max="8689" width="35.140625" customWidth="1"/>
    <col min="8690" max="8924" width="9.140625" customWidth="1"/>
    <col min="8925" max="8925" width="34" customWidth="1"/>
    <col min="8926" max="8926" width="11.28515625" customWidth="1"/>
    <col min="8927" max="8927" width="11" customWidth="1"/>
    <col min="8928" max="8934" width="9.140625" customWidth="1"/>
    <col min="8935" max="8936" width="10.7109375" customWidth="1"/>
    <col min="8937" max="8937" width="9.140625" customWidth="1"/>
    <col min="8938" max="8938" width="11.5703125" customWidth="1"/>
    <col min="8939" max="8939" width="13.7109375" customWidth="1"/>
    <col min="8944" max="8944" width="30.7109375" customWidth="1"/>
    <col min="8945" max="8945" width="35.140625" customWidth="1"/>
    <col min="8946" max="9180" width="9.140625" customWidth="1"/>
    <col min="9181" max="9181" width="34" customWidth="1"/>
    <col min="9182" max="9182" width="11.28515625" customWidth="1"/>
    <col min="9183" max="9183" width="11" customWidth="1"/>
    <col min="9184" max="9190" width="9.140625" customWidth="1"/>
    <col min="9191" max="9192" width="10.7109375" customWidth="1"/>
    <col min="9193" max="9193" width="9.140625" customWidth="1"/>
    <col min="9194" max="9194" width="11.5703125" customWidth="1"/>
    <col min="9195" max="9195" width="13.7109375" customWidth="1"/>
    <col min="9200" max="9200" width="30.7109375" customWidth="1"/>
    <col min="9201" max="9201" width="35.140625" customWidth="1"/>
    <col min="9202" max="9436" width="9.140625" customWidth="1"/>
    <col min="9437" max="9437" width="34" customWidth="1"/>
    <col min="9438" max="9438" width="11.28515625" customWidth="1"/>
    <col min="9439" max="9439" width="11" customWidth="1"/>
    <col min="9440" max="9446" width="9.140625" customWidth="1"/>
    <col min="9447" max="9448" width="10.7109375" customWidth="1"/>
    <col min="9449" max="9449" width="9.140625" customWidth="1"/>
    <col min="9450" max="9450" width="11.5703125" customWidth="1"/>
    <col min="9451" max="9451" width="13.7109375" customWidth="1"/>
    <col min="9456" max="9456" width="30.7109375" customWidth="1"/>
    <col min="9457" max="9457" width="35.140625" customWidth="1"/>
    <col min="9458" max="9692" width="9.140625" customWidth="1"/>
    <col min="9693" max="9693" width="34" customWidth="1"/>
    <col min="9694" max="9694" width="11.28515625" customWidth="1"/>
    <col min="9695" max="9695" width="11" customWidth="1"/>
    <col min="9696" max="9702" width="9.140625" customWidth="1"/>
    <col min="9703" max="9704" width="10.7109375" customWidth="1"/>
    <col min="9705" max="9705" width="9.140625" customWidth="1"/>
    <col min="9706" max="9706" width="11.5703125" customWidth="1"/>
    <col min="9707" max="9707" width="13.7109375" customWidth="1"/>
    <col min="9712" max="9712" width="30.7109375" customWidth="1"/>
    <col min="9713" max="9713" width="35.140625" customWidth="1"/>
    <col min="9714" max="9948" width="9.140625" customWidth="1"/>
    <col min="9949" max="9949" width="34" customWidth="1"/>
    <col min="9950" max="9950" width="11.28515625" customWidth="1"/>
    <col min="9951" max="9951" width="11" customWidth="1"/>
    <col min="9952" max="9958" width="9.140625" customWidth="1"/>
    <col min="9959" max="9960" width="10.7109375" customWidth="1"/>
    <col min="9961" max="9961" width="9.140625" customWidth="1"/>
    <col min="9962" max="9962" width="11.5703125" customWidth="1"/>
    <col min="9963" max="9963" width="13.7109375" customWidth="1"/>
    <col min="9968" max="9968" width="30.7109375" customWidth="1"/>
    <col min="9969" max="9969" width="35.140625" customWidth="1"/>
    <col min="9970" max="10204" width="9.140625" customWidth="1"/>
    <col min="10205" max="10205" width="34" customWidth="1"/>
    <col min="10206" max="10206" width="11.28515625" customWidth="1"/>
    <col min="10207" max="10207" width="11" customWidth="1"/>
    <col min="10208" max="10214" width="9.140625" customWidth="1"/>
    <col min="10215" max="10216" width="10.7109375" customWidth="1"/>
    <col min="10217" max="10217" width="9.140625" customWidth="1"/>
    <col min="10218" max="10218" width="11.5703125" customWidth="1"/>
    <col min="10219" max="10219" width="13.7109375" customWidth="1"/>
    <col min="10224" max="10224" width="30.7109375" customWidth="1"/>
    <col min="10225" max="10225" width="35.140625" customWidth="1"/>
    <col min="10226" max="10460" width="9.140625" customWidth="1"/>
    <col min="10461" max="10461" width="34" customWidth="1"/>
    <col min="10462" max="10462" width="11.28515625" customWidth="1"/>
    <col min="10463" max="10463" width="11" customWidth="1"/>
    <col min="10464" max="10470" width="9.140625" customWidth="1"/>
    <col min="10471" max="10472" width="10.7109375" customWidth="1"/>
    <col min="10473" max="10473" width="9.140625" customWidth="1"/>
    <col min="10474" max="10474" width="11.5703125" customWidth="1"/>
    <col min="10475" max="10475" width="13.7109375" customWidth="1"/>
    <col min="10480" max="10480" width="30.7109375" customWidth="1"/>
    <col min="10481" max="10481" width="35.140625" customWidth="1"/>
    <col min="10482" max="10716" width="9.140625" customWidth="1"/>
    <col min="10717" max="10717" width="34" customWidth="1"/>
    <col min="10718" max="10718" width="11.28515625" customWidth="1"/>
    <col min="10719" max="10719" width="11" customWidth="1"/>
    <col min="10720" max="10726" width="9.140625" customWidth="1"/>
    <col min="10727" max="10728" width="10.7109375" customWidth="1"/>
    <col min="10729" max="10729" width="9.140625" customWidth="1"/>
    <col min="10730" max="10730" width="11.5703125" customWidth="1"/>
    <col min="10731" max="10731" width="13.7109375" customWidth="1"/>
    <col min="10736" max="10736" width="30.7109375" customWidth="1"/>
    <col min="10737" max="10737" width="35.140625" customWidth="1"/>
    <col min="10738" max="10972" width="9.140625" customWidth="1"/>
    <col min="10973" max="10973" width="34" customWidth="1"/>
    <col min="10974" max="10974" width="11.28515625" customWidth="1"/>
    <col min="10975" max="10975" width="11" customWidth="1"/>
    <col min="10976" max="10982" width="9.140625" customWidth="1"/>
    <col min="10983" max="10984" width="10.7109375" customWidth="1"/>
    <col min="10985" max="10985" width="9.140625" customWidth="1"/>
    <col min="10986" max="10986" width="11.5703125" customWidth="1"/>
    <col min="10987" max="10987" width="13.7109375" customWidth="1"/>
    <col min="10992" max="10992" width="30.7109375" customWidth="1"/>
    <col min="10993" max="10993" width="35.140625" customWidth="1"/>
    <col min="10994" max="11228" width="9.140625" customWidth="1"/>
    <col min="11229" max="11229" width="34" customWidth="1"/>
    <col min="11230" max="11230" width="11.28515625" customWidth="1"/>
    <col min="11231" max="11231" width="11" customWidth="1"/>
    <col min="11232" max="11238" width="9.140625" customWidth="1"/>
    <col min="11239" max="11240" width="10.7109375" customWidth="1"/>
    <col min="11241" max="11241" width="9.140625" customWidth="1"/>
    <col min="11242" max="11242" width="11.5703125" customWidth="1"/>
    <col min="11243" max="11243" width="13.7109375" customWidth="1"/>
    <col min="11248" max="11248" width="30.7109375" customWidth="1"/>
    <col min="11249" max="11249" width="35.140625" customWidth="1"/>
    <col min="11250" max="11484" width="9.140625" customWidth="1"/>
    <col min="11485" max="11485" width="34" customWidth="1"/>
    <col min="11486" max="11486" width="11.28515625" customWidth="1"/>
    <col min="11487" max="11487" width="11" customWidth="1"/>
    <col min="11488" max="11494" width="9.140625" customWidth="1"/>
    <col min="11495" max="11496" width="10.7109375" customWidth="1"/>
    <col min="11497" max="11497" width="9.140625" customWidth="1"/>
    <col min="11498" max="11498" width="11.5703125" customWidth="1"/>
    <col min="11499" max="11499" width="13.7109375" customWidth="1"/>
    <col min="11504" max="11504" width="30.7109375" customWidth="1"/>
    <col min="11505" max="11505" width="35.140625" customWidth="1"/>
    <col min="11506" max="11740" width="9.140625" customWidth="1"/>
    <col min="11741" max="11741" width="34" customWidth="1"/>
    <col min="11742" max="11742" width="11.28515625" customWidth="1"/>
    <col min="11743" max="11743" width="11" customWidth="1"/>
    <col min="11744" max="11750" width="9.140625" customWidth="1"/>
    <col min="11751" max="11752" width="10.7109375" customWidth="1"/>
    <col min="11753" max="11753" width="9.140625" customWidth="1"/>
    <col min="11754" max="11754" width="11.5703125" customWidth="1"/>
    <col min="11755" max="11755" width="13.7109375" customWidth="1"/>
    <col min="11760" max="11760" width="30.7109375" customWidth="1"/>
    <col min="11761" max="11761" width="35.140625" customWidth="1"/>
    <col min="11762" max="11996" width="9.140625" customWidth="1"/>
    <col min="11997" max="11997" width="34" customWidth="1"/>
    <col min="11998" max="11998" width="11.28515625" customWidth="1"/>
    <col min="11999" max="11999" width="11" customWidth="1"/>
    <col min="12000" max="12006" width="9.140625" customWidth="1"/>
    <col min="12007" max="12008" width="10.7109375" customWidth="1"/>
    <col min="12009" max="12009" width="9.140625" customWidth="1"/>
    <col min="12010" max="12010" width="11.5703125" customWidth="1"/>
    <col min="12011" max="12011" width="13.7109375" customWidth="1"/>
    <col min="12016" max="12016" width="30.7109375" customWidth="1"/>
    <col min="12017" max="12017" width="35.140625" customWidth="1"/>
    <col min="12018" max="12252" width="9.140625" customWidth="1"/>
    <col min="12253" max="12253" width="34" customWidth="1"/>
    <col min="12254" max="12254" width="11.28515625" customWidth="1"/>
    <col min="12255" max="12255" width="11" customWidth="1"/>
    <col min="12256" max="12262" width="9.140625" customWidth="1"/>
    <col min="12263" max="12264" width="10.7109375" customWidth="1"/>
    <col min="12265" max="12265" width="9.140625" customWidth="1"/>
    <col min="12266" max="12266" width="11.5703125" customWidth="1"/>
    <col min="12267" max="12267" width="13.7109375" customWidth="1"/>
    <col min="12272" max="12272" width="30.7109375" customWidth="1"/>
    <col min="12273" max="12273" width="35.140625" customWidth="1"/>
    <col min="12274" max="12508" width="9.140625" customWidth="1"/>
    <col min="12509" max="12509" width="34" customWidth="1"/>
    <col min="12510" max="12510" width="11.28515625" customWidth="1"/>
    <col min="12511" max="12511" width="11" customWidth="1"/>
    <col min="12512" max="12518" width="9.140625" customWidth="1"/>
    <col min="12519" max="12520" width="10.7109375" customWidth="1"/>
    <col min="12521" max="12521" width="9.140625" customWidth="1"/>
    <col min="12522" max="12522" width="11.5703125" customWidth="1"/>
    <col min="12523" max="12523" width="13.7109375" customWidth="1"/>
    <col min="12528" max="12528" width="30.7109375" customWidth="1"/>
    <col min="12529" max="12529" width="35.140625" customWidth="1"/>
    <col min="12530" max="12764" width="9.140625" customWidth="1"/>
    <col min="12765" max="12765" width="34" customWidth="1"/>
    <col min="12766" max="12766" width="11.28515625" customWidth="1"/>
    <col min="12767" max="12767" width="11" customWidth="1"/>
    <col min="12768" max="12774" width="9.140625" customWidth="1"/>
    <col min="12775" max="12776" width="10.7109375" customWidth="1"/>
    <col min="12777" max="12777" width="9.140625" customWidth="1"/>
    <col min="12778" max="12778" width="11.5703125" customWidth="1"/>
    <col min="12779" max="12779" width="13.7109375" customWidth="1"/>
    <col min="12784" max="12784" width="30.7109375" customWidth="1"/>
    <col min="12785" max="12785" width="35.140625" customWidth="1"/>
    <col min="12786" max="13020" width="9.140625" customWidth="1"/>
    <col min="13021" max="13021" width="34" customWidth="1"/>
    <col min="13022" max="13022" width="11.28515625" customWidth="1"/>
    <col min="13023" max="13023" width="11" customWidth="1"/>
    <col min="13024" max="13030" width="9.140625" customWidth="1"/>
    <col min="13031" max="13032" width="10.7109375" customWidth="1"/>
    <col min="13033" max="13033" width="9.140625" customWidth="1"/>
    <col min="13034" max="13034" width="11.5703125" customWidth="1"/>
    <col min="13035" max="13035" width="13.7109375" customWidth="1"/>
    <col min="13040" max="13040" width="30.7109375" customWidth="1"/>
    <col min="13041" max="13041" width="35.140625" customWidth="1"/>
    <col min="13042" max="13276" width="9.140625" customWidth="1"/>
    <col min="13277" max="13277" width="34" customWidth="1"/>
    <col min="13278" max="13278" width="11.28515625" customWidth="1"/>
    <col min="13279" max="13279" width="11" customWidth="1"/>
    <col min="13280" max="13286" width="9.140625" customWidth="1"/>
    <col min="13287" max="13288" width="10.7109375" customWidth="1"/>
    <col min="13289" max="13289" width="9.140625" customWidth="1"/>
    <col min="13290" max="13290" width="11.5703125" customWidth="1"/>
    <col min="13291" max="13291" width="13.7109375" customWidth="1"/>
    <col min="13296" max="13296" width="30.7109375" customWidth="1"/>
    <col min="13297" max="13297" width="35.140625" customWidth="1"/>
    <col min="13298" max="13532" width="9.140625" customWidth="1"/>
    <col min="13533" max="13533" width="34" customWidth="1"/>
    <col min="13534" max="13534" width="11.28515625" customWidth="1"/>
    <col min="13535" max="13535" width="11" customWidth="1"/>
    <col min="13536" max="13542" width="9.140625" customWidth="1"/>
    <col min="13543" max="13544" width="10.7109375" customWidth="1"/>
    <col min="13545" max="13545" width="9.140625" customWidth="1"/>
    <col min="13546" max="13546" width="11.5703125" customWidth="1"/>
    <col min="13547" max="13547" width="13.7109375" customWidth="1"/>
    <col min="13552" max="13552" width="30.7109375" customWidth="1"/>
    <col min="13553" max="13553" width="35.140625" customWidth="1"/>
    <col min="13554" max="13788" width="9.140625" customWidth="1"/>
    <col min="13789" max="13789" width="34" customWidth="1"/>
    <col min="13790" max="13790" width="11.28515625" customWidth="1"/>
    <col min="13791" max="13791" width="11" customWidth="1"/>
    <col min="13792" max="13798" width="9.140625" customWidth="1"/>
    <col min="13799" max="13800" width="10.7109375" customWidth="1"/>
    <col min="13801" max="13801" width="9.140625" customWidth="1"/>
    <col min="13802" max="13802" width="11.5703125" customWidth="1"/>
    <col min="13803" max="13803" width="13.7109375" customWidth="1"/>
    <col min="13808" max="13808" width="30.7109375" customWidth="1"/>
    <col min="13809" max="13809" width="35.140625" customWidth="1"/>
    <col min="13810" max="14044" width="9.140625" customWidth="1"/>
    <col min="14045" max="14045" width="34" customWidth="1"/>
    <col min="14046" max="14046" width="11.28515625" customWidth="1"/>
    <col min="14047" max="14047" width="11" customWidth="1"/>
    <col min="14048" max="14054" width="9.140625" customWidth="1"/>
    <col min="14055" max="14056" width="10.7109375" customWidth="1"/>
    <col min="14057" max="14057" width="9.140625" customWidth="1"/>
    <col min="14058" max="14058" width="11.5703125" customWidth="1"/>
    <col min="14059" max="14059" width="13.7109375" customWidth="1"/>
    <col min="14064" max="14064" width="30.7109375" customWidth="1"/>
    <col min="14065" max="14065" width="35.140625" customWidth="1"/>
    <col min="14066" max="14300" width="9.140625" customWidth="1"/>
    <col min="14301" max="14301" width="34" customWidth="1"/>
    <col min="14302" max="14302" width="11.28515625" customWidth="1"/>
    <col min="14303" max="14303" width="11" customWidth="1"/>
    <col min="14304" max="14310" width="9.140625" customWidth="1"/>
    <col min="14311" max="14312" width="10.7109375" customWidth="1"/>
    <col min="14313" max="14313" width="9.140625" customWidth="1"/>
    <col min="14314" max="14314" width="11.5703125" customWidth="1"/>
    <col min="14315" max="14315" width="13.7109375" customWidth="1"/>
    <col min="14320" max="14320" width="30.7109375" customWidth="1"/>
    <col min="14321" max="14321" width="35.140625" customWidth="1"/>
    <col min="14322" max="14556" width="9.140625" customWidth="1"/>
    <col min="14557" max="14557" width="34" customWidth="1"/>
    <col min="14558" max="14558" width="11.28515625" customWidth="1"/>
    <col min="14559" max="14559" width="11" customWidth="1"/>
    <col min="14560" max="14566" width="9.140625" customWidth="1"/>
    <col min="14567" max="14568" width="10.7109375" customWidth="1"/>
    <col min="14569" max="14569" width="9.140625" customWidth="1"/>
    <col min="14570" max="14570" width="11.5703125" customWidth="1"/>
    <col min="14571" max="14571" width="13.7109375" customWidth="1"/>
    <col min="14576" max="14576" width="30.7109375" customWidth="1"/>
    <col min="14577" max="14577" width="35.140625" customWidth="1"/>
    <col min="14578" max="14812" width="9.140625" customWidth="1"/>
    <col min="14813" max="14813" width="34" customWidth="1"/>
    <col min="14814" max="14814" width="11.28515625" customWidth="1"/>
    <col min="14815" max="14815" width="11" customWidth="1"/>
    <col min="14816" max="14822" width="9.140625" customWidth="1"/>
    <col min="14823" max="14824" width="10.7109375" customWidth="1"/>
    <col min="14825" max="14825" width="9.140625" customWidth="1"/>
    <col min="14826" max="14826" width="11.5703125" customWidth="1"/>
    <col min="14827" max="14827" width="13.7109375" customWidth="1"/>
    <col min="14832" max="14832" width="30.7109375" customWidth="1"/>
    <col min="14833" max="14833" width="35.140625" customWidth="1"/>
    <col min="14834" max="15068" width="9.140625" customWidth="1"/>
    <col min="15069" max="15069" width="34" customWidth="1"/>
    <col min="15070" max="15070" width="11.28515625" customWidth="1"/>
    <col min="15071" max="15071" width="11" customWidth="1"/>
    <col min="15072" max="15078" width="9.140625" customWidth="1"/>
    <col min="15079" max="15080" width="10.7109375" customWidth="1"/>
    <col min="15081" max="15081" width="9.140625" customWidth="1"/>
    <col min="15082" max="15082" width="11.5703125" customWidth="1"/>
    <col min="15083" max="15083" width="13.7109375" customWidth="1"/>
    <col min="15088" max="15088" width="30.7109375" customWidth="1"/>
    <col min="15089" max="15089" width="35.140625" customWidth="1"/>
    <col min="15090" max="15324" width="9.140625" customWidth="1"/>
    <col min="15325" max="15325" width="34" customWidth="1"/>
    <col min="15326" max="15326" width="11.28515625" customWidth="1"/>
    <col min="15327" max="15327" width="11" customWidth="1"/>
    <col min="15328" max="15334" width="9.140625" customWidth="1"/>
    <col min="15335" max="15336" width="10.7109375" customWidth="1"/>
    <col min="15337" max="15337" width="9.140625" customWidth="1"/>
    <col min="15338" max="15338" width="11.5703125" customWidth="1"/>
    <col min="15339" max="15339" width="13.7109375" customWidth="1"/>
    <col min="15344" max="15344" width="30.7109375" customWidth="1"/>
    <col min="15345" max="15345" width="35.140625" customWidth="1"/>
    <col min="15346" max="15580" width="9.140625" customWidth="1"/>
    <col min="15581" max="15581" width="34" customWidth="1"/>
    <col min="15582" max="15582" width="11.28515625" customWidth="1"/>
    <col min="15583" max="15583" width="11" customWidth="1"/>
    <col min="15584" max="15590" width="9.140625" customWidth="1"/>
    <col min="15591" max="15592" width="10.7109375" customWidth="1"/>
    <col min="15593" max="15593" width="9.140625" customWidth="1"/>
    <col min="15594" max="15594" width="11.5703125" customWidth="1"/>
    <col min="15595" max="15595" width="13.7109375" customWidth="1"/>
    <col min="15600" max="15600" width="30.7109375" customWidth="1"/>
    <col min="15601" max="15601" width="35.140625" customWidth="1"/>
    <col min="15602" max="15836" width="9.140625" customWidth="1"/>
    <col min="15837" max="15837" width="34" customWidth="1"/>
    <col min="15838" max="15838" width="11.28515625" customWidth="1"/>
    <col min="15839" max="15839" width="11" customWidth="1"/>
    <col min="15840" max="15846" width="9.140625" customWidth="1"/>
    <col min="15847" max="15848" width="10.7109375" customWidth="1"/>
    <col min="15849" max="15849" width="9.140625" customWidth="1"/>
    <col min="15850" max="15850" width="11.5703125" customWidth="1"/>
    <col min="15851" max="15851" width="13.7109375" customWidth="1"/>
    <col min="15856" max="15856" width="30.7109375" customWidth="1"/>
    <col min="15857" max="15857" width="35.140625" customWidth="1"/>
    <col min="15858" max="16092" width="9.140625" customWidth="1"/>
    <col min="16093" max="16093" width="34" customWidth="1"/>
    <col min="16094" max="16094" width="11.28515625" customWidth="1"/>
    <col min="16095" max="16095" width="11" customWidth="1"/>
    <col min="16096" max="16102" width="9.140625" customWidth="1"/>
    <col min="16103" max="16104" width="10.7109375" customWidth="1"/>
    <col min="16105" max="16105" width="9.140625" customWidth="1"/>
    <col min="16106" max="16106" width="11.5703125" customWidth="1"/>
    <col min="16107" max="16107" width="13.7109375" customWidth="1"/>
    <col min="16112" max="16112" width="30.7109375" customWidth="1"/>
    <col min="16113" max="16113" width="35.140625" customWidth="1"/>
    <col min="16114" max="16348" width="9.140625" customWidth="1"/>
    <col min="16349" max="16349" width="34" customWidth="1"/>
    <col min="16350" max="16350" width="11.28515625" customWidth="1"/>
    <col min="16351" max="16351" width="11" customWidth="1"/>
    <col min="16352" max="16358" width="9.140625" customWidth="1"/>
    <col min="16359" max="16360" width="10.7109375" customWidth="1"/>
    <col min="16361" max="16361" width="9.140625" customWidth="1"/>
    <col min="16362" max="16362" width="11.5703125" customWidth="1"/>
    <col min="16363" max="16363" width="13.710937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11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106"/>
      <c r="C11" s="110"/>
      <c r="D11" s="110"/>
      <c r="E11" s="110"/>
      <c r="F11" s="110"/>
      <c r="G11" s="48">
        <v>100</v>
      </c>
      <c r="H11" s="48"/>
      <c r="I11" s="131">
        <v>1300</v>
      </c>
      <c r="J11" s="155"/>
      <c r="K11" s="49"/>
      <c r="L11" s="144">
        <f>J11+K11</f>
        <v>0</v>
      </c>
      <c r="M11" s="133"/>
      <c r="N11" s="105"/>
      <c r="O11" s="386"/>
    </row>
    <row r="12" spans="1:15" ht="15.75" x14ac:dyDescent="0.25">
      <c r="A12" s="15" t="s">
        <v>28</v>
      </c>
      <c r="B12" s="107"/>
      <c r="C12" s="104"/>
      <c r="D12" s="104"/>
      <c r="E12" s="104"/>
      <c r="F12" s="104"/>
      <c r="G12" s="40"/>
      <c r="H12" s="40"/>
      <c r="I12" s="120"/>
      <c r="J12" s="147"/>
      <c r="K12" s="41"/>
      <c r="L12" s="146">
        <f t="shared" ref="L12:L73" si="0">J12+K12</f>
        <v>0</v>
      </c>
      <c r="M12" s="134"/>
      <c r="N12" s="103"/>
      <c r="O12" s="387"/>
    </row>
    <row r="13" spans="1:15" ht="15.75" x14ac:dyDescent="0.25">
      <c r="A13" s="15" t="s">
        <v>29</v>
      </c>
      <c r="B13" s="107"/>
      <c r="C13" s="104"/>
      <c r="D13" s="104"/>
      <c r="E13" s="104"/>
      <c r="F13" s="104"/>
      <c r="G13" s="40"/>
      <c r="H13" s="40"/>
      <c r="I13" s="120"/>
      <c r="J13" s="147"/>
      <c r="K13" s="41"/>
      <c r="L13" s="146">
        <f t="shared" si="0"/>
        <v>0</v>
      </c>
      <c r="M13" s="134"/>
      <c r="N13" s="103"/>
      <c r="O13" s="387"/>
    </row>
    <row r="14" spans="1:15" ht="15.75" x14ac:dyDescent="0.25">
      <c r="A14" s="15" t="s">
        <v>30</v>
      </c>
      <c r="B14" s="107"/>
      <c r="C14" s="104"/>
      <c r="D14" s="104"/>
      <c r="E14" s="104"/>
      <c r="F14" s="104"/>
      <c r="G14" s="40"/>
      <c r="H14" s="40"/>
      <c r="I14" s="120"/>
      <c r="J14" s="147"/>
      <c r="K14" s="41"/>
      <c r="L14" s="146">
        <f t="shared" si="0"/>
        <v>0</v>
      </c>
      <c r="M14" s="134"/>
      <c r="N14" s="103"/>
      <c r="O14" s="387"/>
    </row>
    <row r="15" spans="1:15" ht="15.75" x14ac:dyDescent="0.25">
      <c r="A15" s="15" t="s">
        <v>31</v>
      </c>
      <c r="B15" s="107"/>
      <c r="C15" s="104"/>
      <c r="D15" s="104"/>
      <c r="E15" s="104"/>
      <c r="F15" s="104"/>
      <c r="G15" s="40"/>
      <c r="H15" s="40"/>
      <c r="I15" s="120"/>
      <c r="J15" s="147"/>
      <c r="K15" s="41"/>
      <c r="L15" s="146">
        <f t="shared" si="0"/>
        <v>0</v>
      </c>
      <c r="M15" s="134"/>
      <c r="N15" s="103"/>
      <c r="O15" s="387"/>
    </row>
    <row r="16" spans="1:15" ht="15.75" x14ac:dyDescent="0.25">
      <c r="A16" s="15" t="s">
        <v>32</v>
      </c>
      <c r="B16" s="107"/>
      <c r="C16" s="104"/>
      <c r="D16" s="104"/>
      <c r="E16" s="104"/>
      <c r="F16" s="104"/>
      <c r="G16" s="40"/>
      <c r="H16" s="40"/>
      <c r="I16" s="120"/>
      <c r="J16" s="147"/>
      <c r="K16" s="41"/>
      <c r="L16" s="146">
        <f t="shared" si="0"/>
        <v>0</v>
      </c>
      <c r="M16" s="134"/>
      <c r="N16" s="103"/>
      <c r="O16" s="387"/>
    </row>
    <row r="17" spans="1:15" ht="19.899999999999999" customHeight="1" x14ac:dyDescent="0.25">
      <c r="A17" s="15" t="s">
        <v>33</v>
      </c>
      <c r="B17" s="107"/>
      <c r="C17" s="104"/>
      <c r="D17" s="104"/>
      <c r="E17" s="104"/>
      <c r="F17" s="104"/>
      <c r="G17" s="40"/>
      <c r="H17" s="40"/>
      <c r="I17" s="120"/>
      <c r="J17" s="147"/>
      <c r="K17" s="41"/>
      <c r="L17" s="146">
        <f t="shared" si="0"/>
        <v>0</v>
      </c>
      <c r="M17" s="134"/>
      <c r="N17" s="103"/>
      <c r="O17" s="387"/>
    </row>
    <row r="18" spans="1:15" ht="31.9" customHeight="1" x14ac:dyDescent="0.25">
      <c r="A18" s="15" t="s">
        <v>34</v>
      </c>
      <c r="B18" s="107"/>
      <c r="C18" s="104"/>
      <c r="D18" s="104"/>
      <c r="E18" s="104"/>
      <c r="F18" s="104"/>
      <c r="G18" s="40"/>
      <c r="H18" s="40"/>
      <c r="I18" s="120"/>
      <c r="J18" s="147"/>
      <c r="K18" s="41"/>
      <c r="L18" s="146">
        <f t="shared" si="0"/>
        <v>0</v>
      </c>
      <c r="M18" s="134"/>
      <c r="N18" s="103"/>
      <c r="O18" s="387"/>
    </row>
    <row r="19" spans="1:15" ht="15.75" x14ac:dyDescent="0.25">
      <c r="A19" s="15" t="s">
        <v>35</v>
      </c>
      <c r="B19" s="107"/>
      <c r="C19" s="104"/>
      <c r="D19" s="104"/>
      <c r="E19" s="104"/>
      <c r="F19" s="104"/>
      <c r="G19" s="40"/>
      <c r="H19" s="40"/>
      <c r="I19" s="120"/>
      <c r="J19" s="147"/>
      <c r="K19" s="41"/>
      <c r="L19" s="146">
        <f t="shared" si="0"/>
        <v>0</v>
      </c>
      <c r="M19" s="134"/>
      <c r="N19" s="103"/>
      <c r="O19" s="387"/>
    </row>
    <row r="20" spans="1:15" ht="15.75" x14ac:dyDescent="0.25">
      <c r="A20" s="15" t="s">
        <v>36</v>
      </c>
      <c r="B20" s="107"/>
      <c r="C20" s="104"/>
      <c r="D20" s="104"/>
      <c r="E20" s="104"/>
      <c r="F20" s="104"/>
      <c r="G20" s="40">
        <v>40</v>
      </c>
      <c r="H20" s="40"/>
      <c r="I20" s="120">
        <v>320</v>
      </c>
      <c r="J20" s="147"/>
      <c r="K20" s="41"/>
      <c r="L20" s="146">
        <f t="shared" si="0"/>
        <v>0</v>
      </c>
      <c r="M20" s="134"/>
      <c r="N20" s="103"/>
      <c r="O20" s="387"/>
    </row>
    <row r="21" spans="1:15" ht="16.149999999999999" customHeight="1" x14ac:dyDescent="0.25">
      <c r="A21" s="15" t="s">
        <v>37</v>
      </c>
      <c r="B21" s="107"/>
      <c r="C21" s="104"/>
      <c r="D21" s="104"/>
      <c r="E21" s="104"/>
      <c r="F21" s="104"/>
      <c r="G21" s="40"/>
      <c r="H21" s="40"/>
      <c r="I21" s="120"/>
      <c r="J21" s="147"/>
      <c r="K21" s="41"/>
      <c r="L21" s="146">
        <f t="shared" si="0"/>
        <v>0</v>
      </c>
      <c r="M21" s="134"/>
      <c r="N21" s="103"/>
      <c r="O21" s="387"/>
    </row>
    <row r="22" spans="1:15" ht="16.149999999999999" customHeight="1" x14ac:dyDescent="0.25">
      <c r="A22" s="15" t="s">
        <v>38</v>
      </c>
      <c r="B22" s="107"/>
      <c r="C22" s="104"/>
      <c r="D22" s="104"/>
      <c r="E22" s="104"/>
      <c r="F22" s="104"/>
      <c r="G22" s="40"/>
      <c r="H22" s="40"/>
      <c r="I22" s="120"/>
      <c r="J22" s="147"/>
      <c r="K22" s="41"/>
      <c r="L22" s="146">
        <f t="shared" si="0"/>
        <v>0</v>
      </c>
      <c r="M22" s="134"/>
      <c r="N22" s="103"/>
      <c r="O22" s="387"/>
    </row>
    <row r="23" spans="1:15" ht="19.149999999999999" customHeight="1" x14ac:dyDescent="0.25">
      <c r="A23" s="15" t="s">
        <v>39</v>
      </c>
      <c r="B23" s="107"/>
      <c r="C23" s="104"/>
      <c r="D23" s="104"/>
      <c r="E23" s="104"/>
      <c r="F23" s="104"/>
      <c r="G23" s="40"/>
      <c r="H23" s="40"/>
      <c r="I23" s="120"/>
      <c r="J23" s="147"/>
      <c r="K23" s="41"/>
      <c r="L23" s="146">
        <f t="shared" si="0"/>
        <v>0</v>
      </c>
      <c r="M23" s="134"/>
      <c r="N23" s="103"/>
      <c r="O23" s="387"/>
    </row>
    <row r="24" spans="1:15" ht="15.75" x14ac:dyDescent="0.25">
      <c r="A24" s="15" t="s">
        <v>40</v>
      </c>
      <c r="B24" s="107"/>
      <c r="C24" s="104"/>
      <c r="D24" s="104"/>
      <c r="E24" s="104"/>
      <c r="F24" s="104"/>
      <c r="G24" s="40"/>
      <c r="H24" s="40"/>
      <c r="I24" s="120"/>
      <c r="J24" s="147"/>
      <c r="K24" s="41"/>
      <c r="L24" s="146">
        <f t="shared" si="0"/>
        <v>0</v>
      </c>
      <c r="M24" s="134"/>
      <c r="N24" s="103"/>
      <c r="O24" s="387"/>
    </row>
    <row r="25" spans="1:15" ht="15.75" x14ac:dyDescent="0.25">
      <c r="A25" s="15" t="s">
        <v>41</v>
      </c>
      <c r="B25" s="107"/>
      <c r="C25" s="104"/>
      <c r="D25" s="104"/>
      <c r="E25" s="104"/>
      <c r="F25" s="104"/>
      <c r="G25" s="40"/>
      <c r="H25" s="40"/>
      <c r="I25" s="120"/>
      <c r="J25" s="147"/>
      <c r="K25" s="41"/>
      <c r="L25" s="146">
        <f t="shared" si="0"/>
        <v>0</v>
      </c>
      <c r="M25" s="134"/>
      <c r="N25" s="103"/>
      <c r="O25" s="387"/>
    </row>
    <row r="26" spans="1:15" ht="31.5" x14ac:dyDescent="0.25">
      <c r="A26" s="15" t="s">
        <v>42</v>
      </c>
      <c r="B26" s="107"/>
      <c r="C26" s="104"/>
      <c r="D26" s="104"/>
      <c r="E26" s="104"/>
      <c r="F26" s="104"/>
      <c r="G26" s="40"/>
      <c r="H26" s="40"/>
      <c r="I26" s="120"/>
      <c r="J26" s="147"/>
      <c r="K26" s="41"/>
      <c r="L26" s="146">
        <f t="shared" si="0"/>
        <v>0</v>
      </c>
      <c r="M26" s="134"/>
      <c r="N26" s="103"/>
      <c r="O26" s="387"/>
    </row>
    <row r="27" spans="1:15" ht="24" customHeight="1" x14ac:dyDescent="0.25">
      <c r="A27" s="15" t="s">
        <v>43</v>
      </c>
      <c r="B27" s="107"/>
      <c r="C27" s="104"/>
      <c r="D27" s="104"/>
      <c r="E27" s="104"/>
      <c r="F27" s="104"/>
      <c r="G27" s="40"/>
      <c r="H27" s="40"/>
      <c r="I27" s="120"/>
      <c r="J27" s="147"/>
      <c r="K27" s="41"/>
      <c r="L27" s="146">
        <f t="shared" si="0"/>
        <v>0</v>
      </c>
      <c r="M27" s="134"/>
      <c r="N27" s="103"/>
      <c r="O27" s="387"/>
    </row>
    <row r="28" spans="1:15" ht="15.75" x14ac:dyDescent="0.25">
      <c r="A28" s="15" t="s">
        <v>44</v>
      </c>
      <c r="B28" s="107"/>
      <c r="C28" s="104"/>
      <c r="D28" s="104"/>
      <c r="E28" s="104"/>
      <c r="F28" s="104"/>
      <c r="G28" s="40"/>
      <c r="H28" s="40"/>
      <c r="I28" s="120"/>
      <c r="J28" s="147"/>
      <c r="K28" s="41"/>
      <c r="L28" s="146">
        <f t="shared" si="0"/>
        <v>0</v>
      </c>
      <c r="M28" s="134"/>
      <c r="N28" s="103"/>
      <c r="O28" s="387"/>
    </row>
    <row r="29" spans="1:15" ht="31.5" x14ac:dyDescent="0.25">
      <c r="A29" s="15" t="s">
        <v>45</v>
      </c>
      <c r="B29" s="107"/>
      <c r="C29" s="104">
        <v>60</v>
      </c>
      <c r="D29" s="104"/>
      <c r="E29" s="104"/>
      <c r="F29" s="104">
        <v>300</v>
      </c>
      <c r="G29" s="40">
        <v>100</v>
      </c>
      <c r="H29" s="40">
        <v>100</v>
      </c>
      <c r="I29" s="120">
        <v>665</v>
      </c>
      <c r="J29" s="147"/>
      <c r="K29" s="41"/>
      <c r="L29" s="146">
        <f t="shared" si="0"/>
        <v>0</v>
      </c>
      <c r="M29" s="134"/>
      <c r="N29" s="103"/>
      <c r="O29" s="387">
        <v>60</v>
      </c>
    </row>
    <row r="30" spans="1:15" ht="15.75" x14ac:dyDescent="0.25">
      <c r="A30" s="15" t="s">
        <v>46</v>
      </c>
      <c r="B30" s="107"/>
      <c r="C30" s="104"/>
      <c r="D30" s="104"/>
      <c r="E30" s="104"/>
      <c r="F30" s="104"/>
      <c r="G30" s="40"/>
      <c r="H30" s="40"/>
      <c r="I30" s="120"/>
      <c r="J30" s="147"/>
      <c r="K30" s="41"/>
      <c r="L30" s="146">
        <f t="shared" si="0"/>
        <v>0</v>
      </c>
      <c r="M30" s="134"/>
      <c r="N30" s="103"/>
      <c r="O30" s="387"/>
    </row>
    <row r="31" spans="1:15" ht="19.899999999999999" customHeight="1" x14ac:dyDescent="0.25">
      <c r="A31" s="15" t="s">
        <v>47</v>
      </c>
      <c r="B31" s="107"/>
      <c r="C31" s="104"/>
      <c r="D31" s="104"/>
      <c r="E31" s="104"/>
      <c r="F31" s="104"/>
      <c r="G31" s="40"/>
      <c r="H31" s="40"/>
      <c r="I31" s="120"/>
      <c r="J31" s="147"/>
      <c r="K31" s="41"/>
      <c r="L31" s="146">
        <f t="shared" si="0"/>
        <v>0</v>
      </c>
      <c r="M31" s="134"/>
      <c r="N31" s="103"/>
      <c r="O31" s="387"/>
    </row>
    <row r="32" spans="1:15" ht="15.75" x14ac:dyDescent="0.25">
      <c r="A32" s="15" t="s">
        <v>48</v>
      </c>
      <c r="B32" s="107"/>
      <c r="C32" s="104"/>
      <c r="D32" s="104"/>
      <c r="E32" s="104"/>
      <c r="F32" s="104"/>
      <c r="G32" s="40"/>
      <c r="H32" s="40"/>
      <c r="I32" s="120"/>
      <c r="J32" s="147"/>
      <c r="K32" s="41"/>
      <c r="L32" s="146">
        <f t="shared" si="0"/>
        <v>0</v>
      </c>
      <c r="M32" s="134"/>
      <c r="N32" s="103"/>
      <c r="O32" s="387"/>
    </row>
    <row r="33" spans="1:15" ht="18.600000000000001" customHeight="1" x14ac:dyDescent="0.25">
      <c r="A33" s="15" t="s">
        <v>49</v>
      </c>
      <c r="B33" s="107"/>
      <c r="C33" s="104"/>
      <c r="D33" s="104"/>
      <c r="E33" s="104"/>
      <c r="F33" s="104"/>
      <c r="G33" s="40"/>
      <c r="H33" s="40"/>
      <c r="I33" s="120"/>
      <c r="J33" s="147"/>
      <c r="K33" s="41"/>
      <c r="L33" s="146">
        <f t="shared" si="0"/>
        <v>0</v>
      </c>
      <c r="M33" s="134"/>
      <c r="N33" s="103"/>
      <c r="O33" s="387"/>
    </row>
    <row r="34" spans="1:15" ht="16.149999999999999" customHeight="1" x14ac:dyDescent="0.25">
      <c r="A34" s="15" t="s">
        <v>50</v>
      </c>
      <c r="B34" s="107"/>
      <c r="C34" s="104"/>
      <c r="D34" s="104"/>
      <c r="E34" s="104"/>
      <c r="F34" s="104"/>
      <c r="G34" s="40"/>
      <c r="H34" s="40"/>
      <c r="I34" s="120"/>
      <c r="J34" s="147"/>
      <c r="K34" s="41"/>
      <c r="L34" s="146">
        <f t="shared" si="0"/>
        <v>0</v>
      </c>
      <c r="M34" s="134"/>
      <c r="N34" s="103"/>
      <c r="O34" s="387"/>
    </row>
    <row r="35" spans="1:15" ht="15.75" x14ac:dyDescent="0.25">
      <c r="A35" s="15" t="s">
        <v>51</v>
      </c>
      <c r="B35" s="107"/>
      <c r="C35" s="104"/>
      <c r="D35" s="104"/>
      <c r="E35" s="104"/>
      <c r="F35" s="104"/>
      <c r="G35" s="40"/>
      <c r="H35" s="40"/>
      <c r="I35" s="120"/>
      <c r="J35" s="147"/>
      <c r="K35" s="41"/>
      <c r="L35" s="146">
        <f t="shared" si="0"/>
        <v>0</v>
      </c>
      <c r="M35" s="134"/>
      <c r="N35" s="103"/>
      <c r="O35" s="387"/>
    </row>
    <row r="36" spans="1:15" ht="15.75" x14ac:dyDescent="0.25">
      <c r="A36" s="15" t="s">
        <v>52</v>
      </c>
      <c r="B36" s="107"/>
      <c r="C36" s="104"/>
      <c r="D36" s="104"/>
      <c r="E36" s="104"/>
      <c r="F36" s="104"/>
      <c r="G36" s="40"/>
      <c r="H36" s="40"/>
      <c r="I36" s="120"/>
      <c r="J36" s="147"/>
      <c r="K36" s="41"/>
      <c r="L36" s="146">
        <f t="shared" si="0"/>
        <v>0</v>
      </c>
      <c r="M36" s="134"/>
      <c r="N36" s="103"/>
      <c r="O36" s="387"/>
    </row>
    <row r="37" spans="1:15" ht="19.899999999999999" customHeight="1" x14ac:dyDescent="0.25">
      <c r="A37" s="15" t="s">
        <v>53</v>
      </c>
      <c r="B37" s="107"/>
      <c r="C37" s="104"/>
      <c r="D37" s="104"/>
      <c r="E37" s="104"/>
      <c r="F37" s="104"/>
      <c r="G37" s="40"/>
      <c r="H37" s="40"/>
      <c r="I37" s="120"/>
      <c r="J37" s="147"/>
      <c r="K37" s="41"/>
      <c r="L37" s="146">
        <f t="shared" si="0"/>
        <v>0</v>
      </c>
      <c r="M37" s="134"/>
      <c r="N37" s="103"/>
      <c r="O37" s="387"/>
    </row>
    <row r="38" spans="1:15" ht="15.75" x14ac:dyDescent="0.25">
      <c r="A38" s="15" t="s">
        <v>54</v>
      </c>
      <c r="B38" s="107"/>
      <c r="C38" s="104"/>
      <c r="D38" s="104"/>
      <c r="E38" s="104"/>
      <c r="F38" s="104"/>
      <c r="G38" s="40"/>
      <c r="H38" s="40"/>
      <c r="I38" s="120"/>
      <c r="J38" s="147"/>
      <c r="K38" s="41"/>
      <c r="L38" s="146">
        <f t="shared" si="0"/>
        <v>0</v>
      </c>
      <c r="M38" s="134"/>
      <c r="N38" s="103"/>
      <c r="O38" s="387"/>
    </row>
    <row r="39" spans="1:15" ht="31.5" x14ac:dyDescent="0.25">
      <c r="A39" s="15" t="s">
        <v>55</v>
      </c>
      <c r="B39" s="107"/>
      <c r="C39" s="104"/>
      <c r="D39" s="104"/>
      <c r="E39" s="104"/>
      <c r="F39" s="104"/>
      <c r="G39" s="40"/>
      <c r="H39" s="40"/>
      <c r="I39" s="120"/>
      <c r="J39" s="147"/>
      <c r="K39" s="41"/>
      <c r="L39" s="146">
        <f t="shared" si="0"/>
        <v>0</v>
      </c>
      <c r="M39" s="134"/>
      <c r="N39" s="103"/>
      <c r="O39" s="387"/>
    </row>
    <row r="40" spans="1:15" ht="15.75" x14ac:dyDescent="0.25">
      <c r="A40" s="15" t="s">
        <v>56</v>
      </c>
      <c r="B40" s="107"/>
      <c r="C40" s="104"/>
      <c r="D40" s="104"/>
      <c r="E40" s="104"/>
      <c r="F40" s="104"/>
      <c r="G40" s="40"/>
      <c r="H40" s="40"/>
      <c r="I40" s="120"/>
      <c r="J40" s="147"/>
      <c r="K40" s="41"/>
      <c r="L40" s="146">
        <f t="shared" si="0"/>
        <v>0</v>
      </c>
      <c r="M40" s="134"/>
      <c r="N40" s="103"/>
      <c r="O40" s="387"/>
    </row>
    <row r="41" spans="1:15" ht="15.75" x14ac:dyDescent="0.25">
      <c r="A41" s="15" t="s">
        <v>57</v>
      </c>
      <c r="B41" s="107"/>
      <c r="C41" s="104"/>
      <c r="D41" s="104"/>
      <c r="E41" s="104"/>
      <c r="F41" s="104"/>
      <c r="G41" s="40">
        <v>30</v>
      </c>
      <c r="H41" s="40"/>
      <c r="I41" s="120">
        <v>670</v>
      </c>
      <c r="J41" s="147"/>
      <c r="K41" s="41"/>
      <c r="L41" s="146">
        <f t="shared" si="0"/>
        <v>0</v>
      </c>
      <c r="M41" s="134"/>
      <c r="N41" s="103"/>
      <c r="O41" s="387"/>
    </row>
    <row r="42" spans="1:15" ht="15.6" customHeight="1" x14ac:dyDescent="0.25">
      <c r="A42" s="15" t="s">
        <v>58</v>
      </c>
      <c r="B42" s="107"/>
      <c r="C42" s="104"/>
      <c r="D42" s="104"/>
      <c r="E42" s="104"/>
      <c r="F42" s="104"/>
      <c r="G42" s="40"/>
      <c r="H42" s="40"/>
      <c r="I42" s="120"/>
      <c r="J42" s="147"/>
      <c r="K42" s="41"/>
      <c r="L42" s="146">
        <f t="shared" si="0"/>
        <v>0</v>
      </c>
      <c r="M42" s="134"/>
      <c r="N42" s="103"/>
      <c r="O42" s="387"/>
    </row>
    <row r="43" spans="1:15" ht="15.75" x14ac:dyDescent="0.25">
      <c r="A43" s="15" t="s">
        <v>59</v>
      </c>
      <c r="B43" s="107"/>
      <c r="C43" s="104"/>
      <c r="D43" s="104"/>
      <c r="E43" s="104"/>
      <c r="F43" s="104"/>
      <c r="G43" s="40">
        <v>400</v>
      </c>
      <c r="H43" s="40"/>
      <c r="I43" s="120">
        <v>1240</v>
      </c>
      <c r="J43" s="147"/>
      <c r="K43" s="41"/>
      <c r="L43" s="146">
        <f t="shared" si="0"/>
        <v>0</v>
      </c>
      <c r="M43" s="134"/>
      <c r="N43" s="103"/>
      <c r="O43" s="387"/>
    </row>
    <row r="44" spans="1:15" ht="15.75" x14ac:dyDescent="0.25">
      <c r="A44" s="15" t="s">
        <v>60</v>
      </c>
      <c r="B44" s="107"/>
      <c r="C44" s="104"/>
      <c r="D44" s="104"/>
      <c r="E44" s="104"/>
      <c r="F44" s="104"/>
      <c r="G44" s="40"/>
      <c r="H44" s="40"/>
      <c r="I44" s="120"/>
      <c r="J44" s="147"/>
      <c r="K44" s="41"/>
      <c r="L44" s="146">
        <f t="shared" si="0"/>
        <v>0</v>
      </c>
      <c r="M44" s="134"/>
      <c r="N44" s="103"/>
      <c r="O44" s="387"/>
    </row>
    <row r="45" spans="1:15" ht="15.75" x14ac:dyDescent="0.25">
      <c r="A45" s="15" t="s">
        <v>61</v>
      </c>
      <c r="B45" s="107">
        <v>774</v>
      </c>
      <c r="C45" s="104"/>
      <c r="D45" s="104">
        <v>29</v>
      </c>
      <c r="E45" s="104"/>
      <c r="F45" s="104"/>
      <c r="G45" s="40"/>
      <c r="H45" s="40"/>
      <c r="I45" s="120">
        <v>450</v>
      </c>
      <c r="J45" s="147"/>
      <c r="K45" s="41"/>
      <c r="L45" s="146">
        <f t="shared" si="0"/>
        <v>0</v>
      </c>
      <c r="M45" s="134"/>
      <c r="N45" s="103"/>
      <c r="O45" s="387">
        <v>60</v>
      </c>
    </row>
    <row r="46" spans="1:15" ht="15" customHeight="1" x14ac:dyDescent="0.25">
      <c r="A46" s="15" t="s">
        <v>62</v>
      </c>
      <c r="B46" s="107"/>
      <c r="C46" s="104"/>
      <c r="D46" s="104"/>
      <c r="E46" s="104"/>
      <c r="F46" s="104"/>
      <c r="G46" s="40"/>
      <c r="H46" s="40"/>
      <c r="I46" s="120"/>
      <c r="J46" s="147"/>
      <c r="K46" s="41"/>
      <c r="L46" s="146">
        <f t="shared" si="0"/>
        <v>0</v>
      </c>
      <c r="M46" s="134"/>
      <c r="N46" s="103"/>
      <c r="O46" s="387"/>
    </row>
    <row r="47" spans="1:15" ht="18" customHeight="1" x14ac:dyDescent="0.25">
      <c r="A47" s="15" t="s">
        <v>63</v>
      </c>
      <c r="B47" s="107"/>
      <c r="C47" s="104"/>
      <c r="D47" s="104"/>
      <c r="E47" s="104"/>
      <c r="F47" s="104"/>
      <c r="G47" s="40"/>
      <c r="H47" s="40"/>
      <c r="I47" s="120"/>
      <c r="J47" s="147"/>
      <c r="K47" s="41"/>
      <c r="L47" s="146">
        <f t="shared" si="0"/>
        <v>0</v>
      </c>
      <c r="M47" s="134"/>
      <c r="N47" s="103"/>
      <c r="O47" s="387"/>
    </row>
    <row r="48" spans="1:15" ht="18.600000000000001" customHeight="1" x14ac:dyDescent="0.25">
      <c r="A48" s="15" t="s">
        <v>64</v>
      </c>
      <c r="B48" s="107"/>
      <c r="C48" s="104"/>
      <c r="D48" s="104"/>
      <c r="E48" s="104"/>
      <c r="F48" s="104"/>
      <c r="G48" s="40"/>
      <c r="H48" s="40"/>
      <c r="I48" s="120"/>
      <c r="J48" s="147"/>
      <c r="K48" s="41"/>
      <c r="L48" s="146">
        <f t="shared" si="0"/>
        <v>0</v>
      </c>
      <c r="M48" s="134"/>
      <c r="N48" s="103"/>
      <c r="O48" s="387"/>
    </row>
    <row r="49" spans="1:15" ht="39" customHeight="1" x14ac:dyDescent="0.25">
      <c r="A49" s="15" t="s">
        <v>93</v>
      </c>
      <c r="B49" s="107"/>
      <c r="C49" s="104"/>
      <c r="D49" s="104"/>
      <c r="E49" s="104"/>
      <c r="F49" s="104"/>
      <c r="G49" s="40"/>
      <c r="H49" s="40"/>
      <c r="I49" s="120"/>
      <c r="J49" s="147"/>
      <c r="K49" s="41"/>
      <c r="L49" s="146">
        <f t="shared" si="0"/>
        <v>0</v>
      </c>
      <c r="M49" s="134"/>
      <c r="N49" s="103"/>
      <c r="O49" s="387"/>
    </row>
    <row r="50" spans="1:15" ht="19.899999999999999" customHeight="1" x14ac:dyDescent="0.25">
      <c r="A50" s="15" t="s">
        <v>65</v>
      </c>
      <c r="B50" s="107"/>
      <c r="C50" s="104"/>
      <c r="D50" s="104"/>
      <c r="E50" s="104"/>
      <c r="F50" s="104"/>
      <c r="G50" s="40"/>
      <c r="H50" s="40"/>
      <c r="I50" s="120"/>
      <c r="J50" s="147"/>
      <c r="K50" s="41"/>
      <c r="L50" s="146">
        <f t="shared" si="0"/>
        <v>0</v>
      </c>
      <c r="M50" s="134"/>
      <c r="N50" s="103"/>
      <c r="O50" s="387"/>
    </row>
    <row r="51" spans="1:15" ht="19.899999999999999" customHeight="1" x14ac:dyDescent="0.25">
      <c r="A51" s="15" t="s">
        <v>66</v>
      </c>
      <c r="B51" s="107"/>
      <c r="C51" s="104"/>
      <c r="D51" s="104"/>
      <c r="E51" s="104"/>
      <c r="F51" s="104"/>
      <c r="G51" s="40"/>
      <c r="H51" s="40"/>
      <c r="I51" s="120"/>
      <c r="J51" s="147"/>
      <c r="K51" s="41"/>
      <c r="L51" s="146">
        <f t="shared" si="0"/>
        <v>0</v>
      </c>
      <c r="M51" s="134"/>
      <c r="N51" s="103"/>
      <c r="O51" s="387"/>
    </row>
    <row r="52" spans="1:15" ht="15.75" x14ac:dyDescent="0.25">
      <c r="A52" s="15" t="s">
        <v>67</v>
      </c>
      <c r="B52" s="107"/>
      <c r="C52" s="104"/>
      <c r="D52" s="104"/>
      <c r="E52" s="104"/>
      <c r="F52" s="104"/>
      <c r="G52" s="40"/>
      <c r="H52" s="40"/>
      <c r="I52" s="120"/>
      <c r="J52" s="147"/>
      <c r="K52" s="41"/>
      <c r="L52" s="146">
        <f t="shared" si="0"/>
        <v>0</v>
      </c>
      <c r="M52" s="134"/>
      <c r="N52" s="103"/>
      <c r="O52" s="387"/>
    </row>
    <row r="53" spans="1:15" ht="15.75" x14ac:dyDescent="0.25">
      <c r="A53" s="15" t="s">
        <v>68</v>
      </c>
      <c r="B53" s="107"/>
      <c r="C53" s="104"/>
      <c r="D53" s="104"/>
      <c r="E53" s="104"/>
      <c r="F53" s="104"/>
      <c r="G53" s="40"/>
      <c r="H53" s="40"/>
      <c r="I53" s="120"/>
      <c r="J53" s="147"/>
      <c r="K53" s="41"/>
      <c r="L53" s="146">
        <f t="shared" si="0"/>
        <v>0</v>
      </c>
      <c r="M53" s="134"/>
      <c r="N53" s="103"/>
      <c r="O53" s="387"/>
    </row>
    <row r="54" spans="1:15" ht="15.75" x14ac:dyDescent="0.25">
      <c r="A54" s="15" t="s">
        <v>69</v>
      </c>
      <c r="B54" s="107"/>
      <c r="C54" s="104"/>
      <c r="D54" s="104"/>
      <c r="E54" s="104"/>
      <c r="F54" s="104"/>
      <c r="G54" s="40"/>
      <c r="H54" s="40"/>
      <c r="I54" s="120"/>
      <c r="J54" s="147"/>
      <c r="K54" s="41"/>
      <c r="L54" s="146">
        <f t="shared" si="0"/>
        <v>0</v>
      </c>
      <c r="M54" s="134"/>
      <c r="N54" s="103"/>
      <c r="O54" s="387"/>
    </row>
    <row r="55" spans="1:15" ht="31.5" x14ac:dyDescent="0.25">
      <c r="A55" s="15" t="s">
        <v>70</v>
      </c>
      <c r="B55" s="107"/>
      <c r="C55" s="104"/>
      <c r="D55" s="104"/>
      <c r="E55" s="104"/>
      <c r="F55" s="104"/>
      <c r="G55" s="40"/>
      <c r="H55" s="40"/>
      <c r="I55" s="120"/>
      <c r="J55" s="147"/>
      <c r="K55" s="41"/>
      <c r="L55" s="146">
        <f t="shared" si="0"/>
        <v>0</v>
      </c>
      <c r="M55" s="134"/>
      <c r="N55" s="103"/>
      <c r="O55" s="387"/>
    </row>
    <row r="56" spans="1:15" ht="15.75" x14ac:dyDescent="0.25">
      <c r="A56" s="15" t="s">
        <v>71</v>
      </c>
      <c r="B56" s="107"/>
      <c r="C56" s="104"/>
      <c r="D56" s="104"/>
      <c r="E56" s="104"/>
      <c r="F56" s="104"/>
      <c r="G56" s="40"/>
      <c r="H56" s="40"/>
      <c r="I56" s="120"/>
      <c r="J56" s="147"/>
      <c r="K56" s="41"/>
      <c r="L56" s="146">
        <f t="shared" si="0"/>
        <v>0</v>
      </c>
      <c r="M56" s="134"/>
      <c r="N56" s="103"/>
      <c r="O56" s="387"/>
    </row>
    <row r="57" spans="1:15" ht="15.75" x14ac:dyDescent="0.25">
      <c r="A57" s="15" t="s">
        <v>72</v>
      </c>
      <c r="B57" s="107"/>
      <c r="C57" s="104"/>
      <c r="D57" s="104"/>
      <c r="E57" s="104"/>
      <c r="F57" s="104"/>
      <c r="G57" s="40"/>
      <c r="H57" s="40"/>
      <c r="I57" s="120"/>
      <c r="J57" s="147"/>
      <c r="K57" s="41"/>
      <c r="L57" s="146">
        <f t="shared" si="0"/>
        <v>0</v>
      </c>
      <c r="M57" s="134"/>
      <c r="N57" s="103"/>
      <c r="O57" s="387"/>
    </row>
    <row r="58" spans="1:15" ht="15.75" x14ac:dyDescent="0.25">
      <c r="A58" s="15" t="s">
        <v>73</v>
      </c>
      <c r="B58" s="107"/>
      <c r="C58" s="104"/>
      <c r="D58" s="104"/>
      <c r="E58" s="104"/>
      <c r="F58" s="104"/>
      <c r="G58" s="40"/>
      <c r="H58" s="40"/>
      <c r="I58" s="120"/>
      <c r="J58" s="147"/>
      <c r="K58" s="41"/>
      <c r="L58" s="146">
        <f t="shared" si="0"/>
        <v>0</v>
      </c>
      <c r="M58" s="134"/>
      <c r="N58" s="103"/>
      <c r="O58" s="387"/>
    </row>
    <row r="59" spans="1:15" ht="15.75" x14ac:dyDescent="0.25">
      <c r="A59" s="15" t="s">
        <v>74</v>
      </c>
      <c r="B59" s="107"/>
      <c r="C59" s="104"/>
      <c r="D59" s="104"/>
      <c r="E59" s="104"/>
      <c r="F59" s="104"/>
      <c r="G59" s="40"/>
      <c r="H59" s="40"/>
      <c r="I59" s="120"/>
      <c r="J59" s="147"/>
      <c r="K59" s="41"/>
      <c r="L59" s="146">
        <f t="shared" si="0"/>
        <v>0</v>
      </c>
      <c r="M59" s="134"/>
      <c r="N59" s="103"/>
      <c r="O59" s="387"/>
    </row>
    <row r="60" spans="1:15" ht="31.5" x14ac:dyDescent="0.25">
      <c r="A60" s="15" t="s">
        <v>75</v>
      </c>
      <c r="B60" s="107"/>
      <c r="C60" s="104"/>
      <c r="D60" s="104"/>
      <c r="E60" s="104"/>
      <c r="F60" s="104"/>
      <c r="G60" s="40"/>
      <c r="H60" s="40"/>
      <c r="I60" s="120"/>
      <c r="J60" s="147"/>
      <c r="K60" s="41"/>
      <c r="L60" s="146">
        <f t="shared" si="0"/>
        <v>0</v>
      </c>
      <c r="M60" s="134"/>
      <c r="N60" s="103"/>
      <c r="O60" s="387"/>
    </row>
    <row r="61" spans="1:15" ht="15.75" x14ac:dyDescent="0.25">
      <c r="A61" s="15" t="s">
        <v>76</v>
      </c>
      <c r="B61" s="107"/>
      <c r="C61" s="104"/>
      <c r="D61" s="104"/>
      <c r="E61" s="104"/>
      <c r="F61" s="104"/>
      <c r="G61" s="40"/>
      <c r="H61" s="40"/>
      <c r="I61" s="120"/>
      <c r="J61" s="147"/>
      <c r="K61" s="41"/>
      <c r="L61" s="146">
        <f t="shared" si="0"/>
        <v>0</v>
      </c>
      <c r="M61" s="134"/>
      <c r="N61" s="103"/>
      <c r="O61" s="387"/>
    </row>
    <row r="62" spans="1:15" ht="15.75" x14ac:dyDescent="0.25">
      <c r="A62" s="15" t="s">
        <v>77</v>
      </c>
      <c r="B62" s="107"/>
      <c r="C62" s="104">
        <v>400</v>
      </c>
      <c r="D62" s="104"/>
      <c r="E62" s="104"/>
      <c r="F62" s="104">
        <v>1400</v>
      </c>
      <c r="G62" s="40">
        <v>400</v>
      </c>
      <c r="H62" s="40">
        <v>410</v>
      </c>
      <c r="I62" s="120">
        <v>945</v>
      </c>
      <c r="J62" s="147"/>
      <c r="K62" s="41"/>
      <c r="L62" s="146">
        <f t="shared" si="0"/>
        <v>0</v>
      </c>
      <c r="M62" s="134"/>
      <c r="N62" s="103"/>
      <c r="O62" s="387">
        <v>170</v>
      </c>
    </row>
    <row r="63" spans="1:15" ht="19.899999999999999" customHeight="1" x14ac:dyDescent="0.25">
      <c r="A63" s="15" t="s">
        <v>78</v>
      </c>
      <c r="B63" s="107"/>
      <c r="C63" s="104"/>
      <c r="D63" s="104"/>
      <c r="E63" s="104"/>
      <c r="F63" s="104"/>
      <c r="G63" s="40"/>
      <c r="H63" s="40"/>
      <c r="I63" s="120"/>
      <c r="J63" s="147"/>
      <c r="K63" s="41"/>
      <c r="L63" s="146">
        <f t="shared" si="0"/>
        <v>0</v>
      </c>
      <c r="M63" s="134"/>
      <c r="N63" s="103"/>
      <c r="O63" s="387"/>
    </row>
    <row r="64" spans="1:15" ht="15.75" x14ac:dyDescent="0.25">
      <c r="A64" s="15" t="s">
        <v>79</v>
      </c>
      <c r="B64" s="107"/>
      <c r="C64" s="104"/>
      <c r="D64" s="104"/>
      <c r="E64" s="104"/>
      <c r="F64" s="104"/>
      <c r="G64" s="40"/>
      <c r="H64" s="40"/>
      <c r="I64" s="120"/>
      <c r="J64" s="147"/>
      <c r="K64" s="41"/>
      <c r="L64" s="146">
        <f t="shared" si="0"/>
        <v>0</v>
      </c>
      <c r="M64" s="134"/>
      <c r="N64" s="103"/>
      <c r="O64" s="387"/>
    </row>
    <row r="65" spans="1:15" ht="15.75" x14ac:dyDescent="0.25">
      <c r="A65" s="15" t="s">
        <v>80</v>
      </c>
      <c r="B65" s="107"/>
      <c r="C65" s="104"/>
      <c r="D65" s="104"/>
      <c r="E65" s="104"/>
      <c r="F65" s="104"/>
      <c r="G65" s="40"/>
      <c r="H65" s="40"/>
      <c r="I65" s="120"/>
      <c r="J65" s="147"/>
      <c r="K65" s="41"/>
      <c r="L65" s="146">
        <f t="shared" si="0"/>
        <v>0</v>
      </c>
      <c r="M65" s="134"/>
      <c r="N65" s="103"/>
      <c r="O65" s="387"/>
    </row>
    <row r="66" spans="1:15" ht="31.5" x14ac:dyDescent="0.25">
      <c r="A66" s="15" t="s">
        <v>81</v>
      </c>
      <c r="B66" s="107"/>
      <c r="C66" s="104"/>
      <c r="D66" s="104"/>
      <c r="E66" s="104"/>
      <c r="F66" s="104"/>
      <c r="G66" s="40"/>
      <c r="H66" s="40"/>
      <c r="I66" s="120"/>
      <c r="J66" s="147"/>
      <c r="K66" s="41"/>
      <c r="L66" s="146">
        <f t="shared" si="0"/>
        <v>0</v>
      </c>
      <c r="M66" s="134"/>
      <c r="N66" s="103"/>
      <c r="O66" s="387"/>
    </row>
    <row r="67" spans="1:15" ht="15.75" x14ac:dyDescent="0.25">
      <c r="A67" s="15" t="s">
        <v>82</v>
      </c>
      <c r="B67" s="107"/>
      <c r="C67" s="104"/>
      <c r="D67" s="104"/>
      <c r="E67" s="104"/>
      <c r="F67" s="104"/>
      <c r="G67" s="40"/>
      <c r="H67" s="40"/>
      <c r="I67" s="120"/>
      <c r="J67" s="147"/>
      <c r="K67" s="41"/>
      <c r="L67" s="146">
        <f t="shared" si="0"/>
        <v>0</v>
      </c>
      <c r="M67" s="134"/>
      <c r="N67" s="103"/>
      <c r="O67" s="387"/>
    </row>
    <row r="68" spans="1:15" ht="15.75" x14ac:dyDescent="0.25">
      <c r="A68" s="15" t="s">
        <v>83</v>
      </c>
      <c r="B68" s="107"/>
      <c r="C68" s="104"/>
      <c r="D68" s="104"/>
      <c r="E68" s="104"/>
      <c r="F68" s="104"/>
      <c r="G68" s="40"/>
      <c r="H68" s="40"/>
      <c r="I68" s="120">
        <v>570</v>
      </c>
      <c r="J68" s="147"/>
      <c r="K68" s="41"/>
      <c r="L68" s="146">
        <f t="shared" si="0"/>
        <v>0</v>
      </c>
      <c r="M68" s="134"/>
      <c r="N68" s="103"/>
      <c r="O68" s="387"/>
    </row>
    <row r="69" spans="1:15" ht="21" customHeight="1" x14ac:dyDescent="0.25">
      <c r="A69" s="15" t="s">
        <v>84</v>
      </c>
      <c r="B69" s="107"/>
      <c r="C69" s="104"/>
      <c r="D69" s="104"/>
      <c r="E69" s="104"/>
      <c r="F69" s="104"/>
      <c r="G69" s="40"/>
      <c r="H69" s="40"/>
      <c r="I69" s="120"/>
      <c r="J69" s="147"/>
      <c r="K69" s="41"/>
      <c r="L69" s="146">
        <f t="shared" si="0"/>
        <v>0</v>
      </c>
      <c r="M69" s="134"/>
      <c r="N69" s="103"/>
      <c r="O69" s="387"/>
    </row>
    <row r="70" spans="1:15" ht="15.75" x14ac:dyDescent="0.25">
      <c r="A70" s="15" t="s">
        <v>85</v>
      </c>
      <c r="B70" s="107"/>
      <c r="C70" s="104"/>
      <c r="D70" s="104"/>
      <c r="E70" s="104"/>
      <c r="F70" s="104"/>
      <c r="G70" s="40"/>
      <c r="H70" s="40"/>
      <c r="I70" s="120"/>
      <c r="J70" s="147"/>
      <c r="K70" s="41"/>
      <c r="L70" s="146">
        <f t="shared" si="0"/>
        <v>0</v>
      </c>
      <c r="M70" s="134"/>
      <c r="N70" s="103"/>
      <c r="O70" s="387"/>
    </row>
    <row r="71" spans="1:15" ht="15.75" x14ac:dyDescent="0.25">
      <c r="A71" s="15" t="s">
        <v>86</v>
      </c>
      <c r="B71" s="107"/>
      <c r="C71" s="104"/>
      <c r="D71" s="104"/>
      <c r="E71" s="104"/>
      <c r="F71" s="104"/>
      <c r="G71" s="40"/>
      <c r="H71" s="40"/>
      <c r="I71" s="120">
        <v>935</v>
      </c>
      <c r="J71" s="147"/>
      <c r="K71" s="41"/>
      <c r="L71" s="146">
        <f t="shared" si="0"/>
        <v>0</v>
      </c>
      <c r="M71" s="134"/>
      <c r="N71" s="103"/>
      <c r="O71" s="387"/>
    </row>
    <row r="72" spans="1:15" ht="31.5" x14ac:dyDescent="0.25">
      <c r="A72" s="15" t="s">
        <v>87</v>
      </c>
      <c r="B72" s="107"/>
      <c r="C72" s="104"/>
      <c r="D72" s="104"/>
      <c r="E72" s="104"/>
      <c r="F72" s="104"/>
      <c r="G72" s="40"/>
      <c r="H72" s="40"/>
      <c r="I72" s="120"/>
      <c r="J72" s="147"/>
      <c r="K72" s="41"/>
      <c r="L72" s="146">
        <f t="shared" si="0"/>
        <v>0</v>
      </c>
      <c r="M72" s="134">
        <v>1980</v>
      </c>
      <c r="N72" s="103"/>
      <c r="O72" s="387"/>
    </row>
    <row r="73" spans="1:15" ht="32.25" thickBot="1" x14ac:dyDescent="0.3">
      <c r="A73" s="16" t="s">
        <v>88</v>
      </c>
      <c r="B73" s="108"/>
      <c r="C73" s="111"/>
      <c r="D73" s="111"/>
      <c r="E73" s="111"/>
      <c r="F73" s="111"/>
      <c r="G73" s="42"/>
      <c r="H73" s="42"/>
      <c r="I73" s="121"/>
      <c r="J73" s="161"/>
      <c r="K73" s="162"/>
      <c r="L73" s="160">
        <f t="shared" si="0"/>
        <v>0</v>
      </c>
      <c r="M73" s="135">
        <v>60</v>
      </c>
      <c r="N73" s="109"/>
      <c r="O73" s="388"/>
    </row>
    <row r="74" spans="1:15" ht="35.450000000000003" customHeight="1" thickBot="1" x14ac:dyDescent="0.3">
      <c r="A74" s="17" t="s">
        <v>89</v>
      </c>
      <c r="B74" s="64">
        <f>SUM(B11:B73)</f>
        <v>774</v>
      </c>
      <c r="C74" s="30">
        <f t="shared" ref="C74:O74" si="1">SUM(C11:C73)</f>
        <v>460</v>
      </c>
      <c r="D74" s="30">
        <f t="shared" si="1"/>
        <v>29</v>
      </c>
      <c r="E74" s="30">
        <f t="shared" si="1"/>
        <v>0</v>
      </c>
      <c r="F74" s="30">
        <f t="shared" si="1"/>
        <v>1700</v>
      </c>
      <c r="G74" s="30">
        <f t="shared" si="1"/>
        <v>1070</v>
      </c>
      <c r="H74" s="30">
        <f t="shared" si="1"/>
        <v>510</v>
      </c>
      <c r="I74" s="119">
        <f t="shared" si="1"/>
        <v>7095</v>
      </c>
      <c r="J74" s="174">
        <f t="shared" si="1"/>
        <v>0</v>
      </c>
      <c r="K74" s="175">
        <f t="shared" si="1"/>
        <v>0</v>
      </c>
      <c r="L74" s="176">
        <f t="shared" si="1"/>
        <v>0</v>
      </c>
      <c r="M74" s="30">
        <f t="shared" si="1"/>
        <v>2040</v>
      </c>
      <c r="N74" s="30">
        <f t="shared" si="1"/>
        <v>0</v>
      </c>
      <c r="O74" s="65">
        <f t="shared" si="1"/>
        <v>290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3" zoomScale="98" zoomScaleNormal="60" zoomScaleSheetLayoutView="98" workbookViewId="0">
      <selection activeCell="D69" sqref="D69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12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77" t="s">
        <v>27</v>
      </c>
      <c r="B11" s="104"/>
      <c r="C11" s="104"/>
      <c r="D11" s="104"/>
      <c r="E11" s="104"/>
      <c r="F11" s="104"/>
      <c r="G11" s="9"/>
      <c r="H11" s="104"/>
      <c r="I11" s="116">
        <v>1750</v>
      </c>
      <c r="J11" s="143"/>
      <c r="K11" s="105"/>
      <c r="L11" s="144">
        <f>J11+K11</f>
        <v>0</v>
      </c>
      <c r="M11" s="136"/>
      <c r="N11" s="103"/>
      <c r="O11" s="179">
        <v>4485</v>
      </c>
    </row>
    <row r="12" spans="1:15" ht="15.75" x14ac:dyDescent="0.25">
      <c r="A12" s="78" t="s">
        <v>28</v>
      </c>
      <c r="B12" s="104"/>
      <c r="C12" s="104"/>
      <c r="D12" s="104"/>
      <c r="E12" s="104"/>
      <c r="F12" s="104"/>
      <c r="G12" s="9"/>
      <c r="H12" s="104"/>
      <c r="I12" s="116"/>
      <c r="J12" s="145"/>
      <c r="K12" s="103"/>
      <c r="L12" s="146">
        <f t="shared" ref="L12:L73" si="0">J12+K12</f>
        <v>0</v>
      </c>
      <c r="M12" s="136"/>
      <c r="N12" s="103"/>
      <c r="O12" s="178"/>
    </row>
    <row r="13" spans="1:15" ht="15.75" x14ac:dyDescent="0.25">
      <c r="A13" s="78" t="s">
        <v>29</v>
      </c>
      <c r="B13" s="104"/>
      <c r="C13" s="104"/>
      <c r="D13" s="104"/>
      <c r="E13" s="104"/>
      <c r="F13" s="104"/>
      <c r="G13" s="9"/>
      <c r="H13" s="104"/>
      <c r="I13" s="116"/>
      <c r="J13" s="145"/>
      <c r="K13" s="103"/>
      <c r="L13" s="146">
        <f t="shared" si="0"/>
        <v>0</v>
      </c>
      <c r="M13" s="136"/>
      <c r="N13" s="103"/>
      <c r="O13" s="178"/>
    </row>
    <row r="14" spans="1:15" ht="15.75" x14ac:dyDescent="0.25">
      <c r="A14" s="78" t="s">
        <v>30</v>
      </c>
      <c r="B14" s="104"/>
      <c r="C14" s="104"/>
      <c r="D14" s="104"/>
      <c r="E14" s="104"/>
      <c r="F14" s="104"/>
      <c r="G14" s="9"/>
      <c r="H14" s="104"/>
      <c r="I14" s="116"/>
      <c r="J14" s="145"/>
      <c r="K14" s="103"/>
      <c r="L14" s="146">
        <f t="shared" si="0"/>
        <v>0</v>
      </c>
      <c r="M14" s="136"/>
      <c r="N14" s="103"/>
      <c r="O14" s="178"/>
    </row>
    <row r="15" spans="1:15" ht="15.75" x14ac:dyDescent="0.25">
      <c r="A15" s="78" t="s">
        <v>31</v>
      </c>
      <c r="B15" s="104"/>
      <c r="C15" s="104"/>
      <c r="D15" s="104"/>
      <c r="E15" s="104"/>
      <c r="F15" s="104"/>
      <c r="G15" s="9"/>
      <c r="H15" s="104"/>
      <c r="I15" s="116"/>
      <c r="J15" s="145"/>
      <c r="K15" s="103"/>
      <c r="L15" s="146">
        <f t="shared" si="0"/>
        <v>0</v>
      </c>
      <c r="M15" s="136"/>
      <c r="N15" s="103"/>
      <c r="O15" s="178"/>
    </row>
    <row r="16" spans="1:15" ht="15.75" x14ac:dyDescent="0.25">
      <c r="A16" s="78" t="s">
        <v>32</v>
      </c>
      <c r="B16" s="104"/>
      <c r="C16" s="104"/>
      <c r="D16" s="104"/>
      <c r="E16" s="104"/>
      <c r="F16" s="104"/>
      <c r="G16" s="9"/>
      <c r="H16" s="104"/>
      <c r="I16" s="116"/>
      <c r="J16" s="145"/>
      <c r="K16" s="103"/>
      <c r="L16" s="146">
        <f t="shared" si="0"/>
        <v>0</v>
      </c>
      <c r="M16" s="136"/>
      <c r="N16" s="103"/>
      <c r="O16" s="178"/>
    </row>
    <row r="17" spans="1:15" ht="19.899999999999999" customHeight="1" x14ac:dyDescent="0.25">
      <c r="A17" s="78" t="s">
        <v>33</v>
      </c>
      <c r="B17" s="104"/>
      <c r="C17" s="104"/>
      <c r="D17" s="104"/>
      <c r="E17" s="104"/>
      <c r="F17" s="104"/>
      <c r="G17" s="9"/>
      <c r="H17" s="104"/>
      <c r="I17" s="116"/>
      <c r="J17" s="145"/>
      <c r="K17" s="103"/>
      <c r="L17" s="146">
        <f t="shared" si="0"/>
        <v>0</v>
      </c>
      <c r="M17" s="136"/>
      <c r="N17" s="103"/>
      <c r="O17" s="178"/>
    </row>
    <row r="18" spans="1:15" ht="31.9" customHeight="1" x14ac:dyDescent="0.25">
      <c r="A18" s="78" t="s">
        <v>34</v>
      </c>
      <c r="B18" s="104"/>
      <c r="C18" s="104"/>
      <c r="D18" s="104"/>
      <c r="E18" s="104"/>
      <c r="F18" s="104"/>
      <c r="G18" s="9"/>
      <c r="H18" s="104"/>
      <c r="I18" s="116"/>
      <c r="J18" s="145"/>
      <c r="K18" s="103"/>
      <c r="L18" s="146">
        <f t="shared" si="0"/>
        <v>0</v>
      </c>
      <c r="M18" s="136"/>
      <c r="N18" s="103"/>
      <c r="O18" s="178"/>
    </row>
    <row r="19" spans="1:15" ht="15.75" x14ac:dyDescent="0.25">
      <c r="A19" s="78" t="s">
        <v>35</v>
      </c>
      <c r="B19" s="104"/>
      <c r="C19" s="104"/>
      <c r="D19" s="104"/>
      <c r="E19" s="104"/>
      <c r="F19" s="104"/>
      <c r="G19" s="9"/>
      <c r="H19" s="104"/>
      <c r="I19" s="116"/>
      <c r="J19" s="145"/>
      <c r="K19" s="103"/>
      <c r="L19" s="146">
        <f t="shared" si="0"/>
        <v>0</v>
      </c>
      <c r="M19" s="136"/>
      <c r="N19" s="103"/>
      <c r="O19" s="178"/>
    </row>
    <row r="20" spans="1:15" ht="15.75" x14ac:dyDescent="0.25">
      <c r="A20" s="78" t="s">
        <v>36</v>
      </c>
      <c r="B20" s="104"/>
      <c r="C20" s="104"/>
      <c r="D20" s="104"/>
      <c r="E20" s="104"/>
      <c r="F20" s="104"/>
      <c r="G20" s="9"/>
      <c r="H20" s="104">
        <v>100</v>
      </c>
      <c r="I20" s="116">
        <v>300</v>
      </c>
      <c r="J20" s="145"/>
      <c r="K20" s="103"/>
      <c r="L20" s="146">
        <f t="shared" si="0"/>
        <v>0</v>
      </c>
      <c r="M20" s="136"/>
      <c r="N20" s="103"/>
      <c r="O20" s="180">
        <v>2050</v>
      </c>
    </row>
    <row r="21" spans="1:15" ht="16.149999999999999" customHeight="1" x14ac:dyDescent="0.25">
      <c r="A21" s="78" t="s">
        <v>37</v>
      </c>
      <c r="B21" s="104"/>
      <c r="C21" s="104"/>
      <c r="D21" s="104"/>
      <c r="E21" s="104"/>
      <c r="F21" s="104"/>
      <c r="G21" s="9"/>
      <c r="H21" s="104"/>
      <c r="I21" s="116"/>
      <c r="J21" s="145"/>
      <c r="K21" s="103"/>
      <c r="L21" s="146">
        <f t="shared" si="0"/>
        <v>0</v>
      </c>
      <c r="M21" s="136"/>
      <c r="N21" s="103"/>
      <c r="O21" s="178"/>
    </row>
    <row r="22" spans="1:15" ht="16.149999999999999" customHeight="1" x14ac:dyDescent="0.25">
      <c r="A22" s="78" t="s">
        <v>38</v>
      </c>
      <c r="B22" s="104"/>
      <c r="C22" s="104"/>
      <c r="D22" s="104"/>
      <c r="E22" s="104"/>
      <c r="F22" s="104"/>
      <c r="G22" s="9"/>
      <c r="H22" s="104"/>
      <c r="I22" s="116"/>
      <c r="J22" s="145"/>
      <c r="K22" s="103"/>
      <c r="L22" s="146">
        <f t="shared" si="0"/>
        <v>0</v>
      </c>
      <c r="M22" s="136"/>
      <c r="N22" s="103"/>
      <c r="O22" s="178"/>
    </row>
    <row r="23" spans="1:15" ht="19.149999999999999" customHeight="1" x14ac:dyDescent="0.25">
      <c r="A23" s="78" t="s">
        <v>39</v>
      </c>
      <c r="B23" s="104"/>
      <c r="C23" s="104"/>
      <c r="D23" s="104"/>
      <c r="E23" s="104"/>
      <c r="F23" s="104"/>
      <c r="G23" s="9"/>
      <c r="H23" s="104"/>
      <c r="I23" s="116"/>
      <c r="J23" s="145"/>
      <c r="K23" s="103"/>
      <c r="L23" s="146">
        <f t="shared" si="0"/>
        <v>0</v>
      </c>
      <c r="M23" s="136"/>
      <c r="N23" s="103"/>
      <c r="O23" s="178"/>
    </row>
    <row r="24" spans="1:15" ht="15.75" x14ac:dyDescent="0.25">
      <c r="A24" s="78" t="s">
        <v>40</v>
      </c>
      <c r="B24" s="104"/>
      <c r="C24" s="104"/>
      <c r="D24" s="104"/>
      <c r="E24" s="104"/>
      <c r="F24" s="104"/>
      <c r="G24" s="9"/>
      <c r="H24" s="104"/>
      <c r="I24" s="116"/>
      <c r="J24" s="145"/>
      <c r="K24" s="103"/>
      <c r="L24" s="146">
        <f t="shared" si="0"/>
        <v>0</v>
      </c>
      <c r="M24" s="136"/>
      <c r="N24" s="103"/>
      <c r="O24" s="178"/>
    </row>
    <row r="25" spans="1:15" ht="15.75" x14ac:dyDescent="0.25">
      <c r="A25" s="78" t="s">
        <v>41</v>
      </c>
      <c r="B25" s="104"/>
      <c r="C25" s="104"/>
      <c r="D25" s="104"/>
      <c r="E25" s="104"/>
      <c r="F25" s="104"/>
      <c r="G25" s="9">
        <v>88</v>
      </c>
      <c r="H25" s="104">
        <v>250</v>
      </c>
      <c r="I25" s="116">
        <v>100</v>
      </c>
      <c r="J25" s="145"/>
      <c r="K25" s="103"/>
      <c r="L25" s="146">
        <f t="shared" si="0"/>
        <v>0</v>
      </c>
      <c r="M25" s="136"/>
      <c r="N25" s="103"/>
      <c r="O25" s="180">
        <v>2034</v>
      </c>
    </row>
    <row r="26" spans="1:15" ht="31.5" x14ac:dyDescent="0.25">
      <c r="A26" s="78" t="s">
        <v>42</v>
      </c>
      <c r="B26" s="104"/>
      <c r="C26" s="104"/>
      <c r="D26" s="104"/>
      <c r="E26" s="104"/>
      <c r="F26" s="104"/>
      <c r="G26" s="9"/>
      <c r="H26" s="104"/>
      <c r="I26" s="116"/>
      <c r="J26" s="145"/>
      <c r="K26" s="103"/>
      <c r="L26" s="146">
        <f t="shared" si="0"/>
        <v>0</v>
      </c>
      <c r="M26" s="136"/>
      <c r="N26" s="103"/>
      <c r="O26" s="178"/>
    </row>
    <row r="27" spans="1:15" ht="24" customHeight="1" x14ac:dyDescent="0.25">
      <c r="A27" s="78" t="s">
        <v>43</v>
      </c>
      <c r="B27" s="104"/>
      <c r="C27" s="104"/>
      <c r="D27" s="104"/>
      <c r="E27" s="104"/>
      <c r="F27" s="104"/>
      <c r="G27" s="9"/>
      <c r="H27" s="104"/>
      <c r="I27" s="116"/>
      <c r="J27" s="145"/>
      <c r="K27" s="103"/>
      <c r="L27" s="146">
        <f t="shared" si="0"/>
        <v>0</v>
      </c>
      <c r="M27" s="136"/>
      <c r="N27" s="103"/>
      <c r="O27" s="178"/>
    </row>
    <row r="28" spans="1:15" ht="15.75" x14ac:dyDescent="0.25">
      <c r="A28" s="78" t="s">
        <v>44</v>
      </c>
      <c r="B28" s="104"/>
      <c r="C28" s="104"/>
      <c r="D28" s="104"/>
      <c r="E28" s="104"/>
      <c r="F28" s="104"/>
      <c r="G28" s="9"/>
      <c r="H28" s="104"/>
      <c r="I28" s="116"/>
      <c r="J28" s="145"/>
      <c r="K28" s="103"/>
      <c r="L28" s="146">
        <f t="shared" si="0"/>
        <v>0</v>
      </c>
      <c r="M28" s="136"/>
      <c r="N28" s="103"/>
      <c r="O28" s="178"/>
    </row>
    <row r="29" spans="1:15" ht="31.5" x14ac:dyDescent="0.25">
      <c r="A29" s="78" t="s">
        <v>45</v>
      </c>
      <c r="B29" s="104"/>
      <c r="C29" s="104"/>
      <c r="D29" s="104"/>
      <c r="E29" s="104"/>
      <c r="F29" s="104"/>
      <c r="G29" s="9"/>
      <c r="H29" s="104"/>
      <c r="I29" s="116"/>
      <c r="J29" s="145"/>
      <c r="K29" s="103"/>
      <c r="L29" s="146">
        <f t="shared" si="0"/>
        <v>0</v>
      </c>
      <c r="M29" s="136"/>
      <c r="N29" s="103"/>
      <c r="O29" s="178">
        <v>50</v>
      </c>
    </row>
    <row r="30" spans="1:15" ht="15.75" x14ac:dyDescent="0.25">
      <c r="A30" s="78" t="s">
        <v>46</v>
      </c>
      <c r="B30" s="104"/>
      <c r="C30" s="104"/>
      <c r="D30" s="104"/>
      <c r="E30" s="104"/>
      <c r="F30" s="104"/>
      <c r="G30" s="9"/>
      <c r="H30" s="104"/>
      <c r="I30" s="116">
        <v>50</v>
      </c>
      <c r="J30" s="145"/>
      <c r="K30" s="103"/>
      <c r="L30" s="146">
        <f t="shared" si="0"/>
        <v>0</v>
      </c>
      <c r="M30" s="136"/>
      <c r="N30" s="103"/>
      <c r="O30" s="178">
        <v>550</v>
      </c>
    </row>
    <row r="31" spans="1:15" ht="19.899999999999999" customHeight="1" x14ac:dyDescent="0.25">
      <c r="A31" s="78" t="s">
        <v>47</v>
      </c>
      <c r="B31" s="104"/>
      <c r="C31" s="104"/>
      <c r="D31" s="104"/>
      <c r="E31" s="104"/>
      <c r="F31" s="104"/>
      <c r="G31" s="9"/>
      <c r="H31" s="104"/>
      <c r="I31" s="116"/>
      <c r="J31" s="145"/>
      <c r="K31" s="103"/>
      <c r="L31" s="146">
        <f t="shared" si="0"/>
        <v>0</v>
      </c>
      <c r="M31" s="136"/>
      <c r="N31" s="103"/>
      <c r="O31" s="178"/>
    </row>
    <row r="32" spans="1:15" ht="15.75" x14ac:dyDescent="0.25">
      <c r="A32" s="78" t="s">
        <v>48</v>
      </c>
      <c r="B32" s="104"/>
      <c r="C32" s="104"/>
      <c r="D32" s="104"/>
      <c r="E32" s="104"/>
      <c r="F32" s="104"/>
      <c r="G32" s="9"/>
      <c r="H32" s="104"/>
      <c r="I32" s="116"/>
      <c r="J32" s="145"/>
      <c r="K32" s="103"/>
      <c r="L32" s="146">
        <f t="shared" si="0"/>
        <v>0</v>
      </c>
      <c r="M32" s="136"/>
      <c r="N32" s="103"/>
      <c r="O32" s="178"/>
    </row>
    <row r="33" spans="1:15" ht="18.600000000000001" customHeight="1" x14ac:dyDescent="0.25">
      <c r="A33" s="78" t="s">
        <v>49</v>
      </c>
      <c r="B33" s="104"/>
      <c r="C33" s="104"/>
      <c r="D33" s="104"/>
      <c r="E33" s="104"/>
      <c r="F33" s="104"/>
      <c r="G33" s="9"/>
      <c r="H33" s="104"/>
      <c r="I33" s="116"/>
      <c r="J33" s="145"/>
      <c r="K33" s="103"/>
      <c r="L33" s="146">
        <f t="shared" si="0"/>
        <v>0</v>
      </c>
      <c r="M33" s="136"/>
      <c r="N33" s="103"/>
      <c r="O33" s="178"/>
    </row>
    <row r="34" spans="1:15" ht="16.149999999999999" customHeight="1" x14ac:dyDescent="0.25">
      <c r="A34" s="78" t="s">
        <v>50</v>
      </c>
      <c r="B34" s="104"/>
      <c r="C34" s="104"/>
      <c r="D34" s="104"/>
      <c r="E34" s="104"/>
      <c r="F34" s="104"/>
      <c r="G34" s="9"/>
      <c r="H34" s="104"/>
      <c r="I34" s="116"/>
      <c r="J34" s="145"/>
      <c r="K34" s="103"/>
      <c r="L34" s="146">
        <f t="shared" si="0"/>
        <v>0</v>
      </c>
      <c r="M34" s="136"/>
      <c r="N34" s="103"/>
      <c r="O34" s="178"/>
    </row>
    <row r="35" spans="1:15" ht="15.75" x14ac:dyDescent="0.25">
      <c r="A35" s="78" t="s">
        <v>51</v>
      </c>
      <c r="B35" s="104"/>
      <c r="C35" s="104"/>
      <c r="D35" s="104"/>
      <c r="E35" s="104"/>
      <c r="F35" s="104"/>
      <c r="G35" s="9"/>
      <c r="H35" s="104"/>
      <c r="I35" s="116"/>
      <c r="J35" s="145"/>
      <c r="K35" s="103"/>
      <c r="L35" s="146">
        <f t="shared" si="0"/>
        <v>0</v>
      </c>
      <c r="M35" s="136"/>
      <c r="N35" s="103"/>
      <c r="O35" s="178"/>
    </row>
    <row r="36" spans="1:15" ht="15.75" x14ac:dyDescent="0.25">
      <c r="A36" s="78" t="s">
        <v>52</v>
      </c>
      <c r="B36" s="104"/>
      <c r="C36" s="104"/>
      <c r="D36" s="104"/>
      <c r="E36" s="104"/>
      <c r="F36" s="104"/>
      <c r="G36" s="9"/>
      <c r="H36" s="104"/>
      <c r="I36" s="116"/>
      <c r="J36" s="145"/>
      <c r="K36" s="103"/>
      <c r="L36" s="146">
        <f t="shared" si="0"/>
        <v>0</v>
      </c>
      <c r="M36" s="136"/>
      <c r="N36" s="103"/>
      <c r="O36" s="178"/>
    </row>
    <row r="37" spans="1:15" ht="19.899999999999999" customHeight="1" x14ac:dyDescent="0.25">
      <c r="A37" s="78" t="s">
        <v>53</v>
      </c>
      <c r="B37" s="104"/>
      <c r="C37" s="104"/>
      <c r="D37" s="104"/>
      <c r="E37" s="104"/>
      <c r="F37" s="104"/>
      <c r="G37" s="9"/>
      <c r="H37" s="104"/>
      <c r="I37" s="116"/>
      <c r="J37" s="145"/>
      <c r="K37" s="103"/>
      <c r="L37" s="146">
        <f t="shared" si="0"/>
        <v>0</v>
      </c>
      <c r="M37" s="136"/>
      <c r="N37" s="103"/>
      <c r="O37" s="178"/>
    </row>
    <row r="38" spans="1:15" ht="15.75" x14ac:dyDescent="0.25">
      <c r="A38" s="78" t="s">
        <v>54</v>
      </c>
      <c r="B38" s="104"/>
      <c r="C38" s="104"/>
      <c r="D38" s="104"/>
      <c r="E38" s="104"/>
      <c r="F38" s="104"/>
      <c r="G38" s="9"/>
      <c r="H38" s="104"/>
      <c r="I38" s="116"/>
      <c r="J38" s="145"/>
      <c r="K38" s="103"/>
      <c r="L38" s="146">
        <f t="shared" si="0"/>
        <v>0</v>
      </c>
      <c r="M38" s="136"/>
      <c r="N38" s="103"/>
      <c r="O38" s="178"/>
    </row>
    <row r="39" spans="1:15" ht="31.5" x14ac:dyDescent="0.25">
      <c r="A39" s="78" t="s">
        <v>55</v>
      </c>
      <c r="B39" s="104"/>
      <c r="C39" s="104"/>
      <c r="D39" s="104"/>
      <c r="E39" s="104"/>
      <c r="F39" s="104"/>
      <c r="G39" s="9"/>
      <c r="H39" s="104"/>
      <c r="I39" s="116"/>
      <c r="J39" s="145"/>
      <c r="K39" s="103"/>
      <c r="L39" s="146">
        <f t="shared" si="0"/>
        <v>0</v>
      </c>
      <c r="M39" s="136"/>
      <c r="N39" s="103"/>
      <c r="O39" s="178"/>
    </row>
    <row r="40" spans="1:15" ht="15.75" x14ac:dyDescent="0.25">
      <c r="A40" s="78" t="s">
        <v>56</v>
      </c>
      <c r="B40" s="104"/>
      <c r="C40" s="104"/>
      <c r="D40" s="104"/>
      <c r="E40" s="104"/>
      <c r="F40" s="104"/>
      <c r="G40" s="9"/>
      <c r="H40" s="104"/>
      <c r="I40" s="116"/>
      <c r="J40" s="145"/>
      <c r="K40" s="103"/>
      <c r="L40" s="146">
        <f t="shared" si="0"/>
        <v>0</v>
      </c>
      <c r="M40" s="136"/>
      <c r="N40" s="103"/>
      <c r="O40" s="178"/>
    </row>
    <row r="41" spans="1:15" ht="15.75" x14ac:dyDescent="0.25">
      <c r="A41" s="78" t="s">
        <v>57</v>
      </c>
      <c r="B41" s="104"/>
      <c r="C41" s="104"/>
      <c r="D41" s="104"/>
      <c r="E41" s="104"/>
      <c r="F41" s="104"/>
      <c r="G41" s="9"/>
      <c r="H41" s="104"/>
      <c r="I41" s="116">
        <v>100</v>
      </c>
      <c r="J41" s="145"/>
      <c r="K41" s="103"/>
      <c r="L41" s="146">
        <f t="shared" si="0"/>
        <v>0</v>
      </c>
      <c r="M41" s="136"/>
      <c r="N41" s="103"/>
      <c r="O41" s="178">
        <v>372</v>
      </c>
    </row>
    <row r="42" spans="1:15" ht="15.6" customHeight="1" x14ac:dyDescent="0.25">
      <c r="A42" s="78" t="s">
        <v>58</v>
      </c>
      <c r="B42" s="104"/>
      <c r="C42" s="104"/>
      <c r="D42" s="104"/>
      <c r="E42" s="104"/>
      <c r="F42" s="104"/>
      <c r="G42" s="9"/>
      <c r="H42" s="104"/>
      <c r="I42" s="116"/>
      <c r="J42" s="145"/>
      <c r="K42" s="103"/>
      <c r="L42" s="146">
        <f t="shared" si="0"/>
        <v>0</v>
      </c>
      <c r="M42" s="136"/>
      <c r="N42" s="103"/>
      <c r="O42" s="178">
        <v>0</v>
      </c>
    </row>
    <row r="43" spans="1:15" ht="15.75" x14ac:dyDescent="0.25">
      <c r="A43" s="78" t="s">
        <v>59</v>
      </c>
      <c r="B43" s="104"/>
      <c r="C43" s="104"/>
      <c r="D43" s="104"/>
      <c r="E43" s="104"/>
      <c r="F43" s="104"/>
      <c r="G43" s="9"/>
      <c r="H43" s="104"/>
      <c r="I43" s="116">
        <v>500</v>
      </c>
      <c r="J43" s="145"/>
      <c r="K43" s="103"/>
      <c r="L43" s="146">
        <f t="shared" si="0"/>
        <v>0</v>
      </c>
      <c r="M43" s="136"/>
      <c r="N43" s="103"/>
      <c r="O43" s="180">
        <v>5722</v>
      </c>
    </row>
    <row r="44" spans="1:15" ht="15.75" x14ac:dyDescent="0.25">
      <c r="A44" s="78" t="s">
        <v>60</v>
      </c>
      <c r="B44" s="74">
        <v>500</v>
      </c>
      <c r="C44" s="104"/>
      <c r="D44" s="104">
        <v>20</v>
      </c>
      <c r="E44" s="104"/>
      <c r="F44" s="104"/>
      <c r="G44" s="9"/>
      <c r="H44" s="104"/>
      <c r="I44" s="116">
        <v>350</v>
      </c>
      <c r="J44" s="145"/>
      <c r="K44" s="103"/>
      <c r="L44" s="146">
        <f t="shared" si="0"/>
        <v>0</v>
      </c>
      <c r="M44" s="136"/>
      <c r="N44" s="103"/>
      <c r="O44" s="180">
        <v>780</v>
      </c>
    </row>
    <row r="45" spans="1:15" ht="15.75" x14ac:dyDescent="0.25">
      <c r="A45" s="78" t="s">
        <v>61</v>
      </c>
      <c r="B45" s="74">
        <v>4180</v>
      </c>
      <c r="C45" s="104"/>
      <c r="D45" s="104">
        <v>8</v>
      </c>
      <c r="E45" s="104"/>
      <c r="F45" s="104"/>
      <c r="G45" s="9"/>
      <c r="H45" s="104"/>
      <c r="I45" s="116"/>
      <c r="J45" s="145"/>
      <c r="K45" s="103"/>
      <c r="L45" s="146">
        <f t="shared" si="0"/>
        <v>0</v>
      </c>
      <c r="M45" s="136"/>
      <c r="N45" s="103"/>
      <c r="O45" s="180">
        <v>1740</v>
      </c>
    </row>
    <row r="46" spans="1:15" ht="15" customHeight="1" x14ac:dyDescent="0.25">
      <c r="A46" s="78" t="s">
        <v>62</v>
      </c>
      <c r="B46" s="104"/>
      <c r="C46" s="104"/>
      <c r="D46" s="104"/>
      <c r="E46" s="104"/>
      <c r="F46" s="104"/>
      <c r="G46" s="9"/>
      <c r="H46" s="104"/>
      <c r="I46" s="116"/>
      <c r="J46" s="145"/>
      <c r="K46" s="103"/>
      <c r="L46" s="146">
        <f t="shared" si="0"/>
        <v>0</v>
      </c>
      <c r="M46" s="136"/>
      <c r="N46" s="103"/>
      <c r="O46" s="178"/>
    </row>
    <row r="47" spans="1:15" ht="18" customHeight="1" x14ac:dyDescent="0.25">
      <c r="A47" s="78" t="s">
        <v>63</v>
      </c>
      <c r="B47" s="104"/>
      <c r="C47" s="104"/>
      <c r="D47" s="104"/>
      <c r="E47" s="104"/>
      <c r="F47" s="104"/>
      <c r="G47" s="9"/>
      <c r="H47" s="104"/>
      <c r="I47" s="116"/>
      <c r="J47" s="145"/>
      <c r="K47" s="103"/>
      <c r="L47" s="146">
        <f t="shared" si="0"/>
        <v>0</v>
      </c>
      <c r="M47" s="136"/>
      <c r="N47" s="103"/>
      <c r="O47" s="178"/>
    </row>
    <row r="48" spans="1:15" ht="18.600000000000001" customHeight="1" x14ac:dyDescent="0.25">
      <c r="A48" s="78" t="s">
        <v>64</v>
      </c>
      <c r="B48" s="104"/>
      <c r="C48" s="104"/>
      <c r="D48" s="104"/>
      <c r="E48" s="104"/>
      <c r="F48" s="104"/>
      <c r="G48" s="9"/>
      <c r="H48" s="104"/>
      <c r="I48" s="116"/>
      <c r="J48" s="145"/>
      <c r="K48" s="103"/>
      <c r="L48" s="146">
        <f t="shared" si="0"/>
        <v>0</v>
      </c>
      <c r="M48" s="136"/>
      <c r="N48" s="103"/>
      <c r="O48" s="178"/>
    </row>
    <row r="49" spans="1:15" ht="39" customHeight="1" x14ac:dyDescent="0.25">
      <c r="A49" s="78" t="s">
        <v>93</v>
      </c>
      <c r="B49" s="104"/>
      <c r="C49" s="104"/>
      <c r="D49" s="104"/>
      <c r="E49" s="104"/>
      <c r="F49" s="104"/>
      <c r="G49" s="9"/>
      <c r="H49" s="104"/>
      <c r="I49" s="116"/>
      <c r="J49" s="145"/>
      <c r="K49" s="103"/>
      <c r="L49" s="146">
        <f t="shared" si="0"/>
        <v>0</v>
      </c>
      <c r="M49" s="136"/>
      <c r="N49" s="103"/>
      <c r="O49" s="178"/>
    </row>
    <row r="50" spans="1:15" ht="19.899999999999999" customHeight="1" x14ac:dyDescent="0.25">
      <c r="A50" s="78" t="s">
        <v>65</v>
      </c>
      <c r="B50" s="104"/>
      <c r="C50" s="104"/>
      <c r="D50" s="104"/>
      <c r="E50" s="104"/>
      <c r="F50" s="104"/>
      <c r="G50" s="9"/>
      <c r="H50" s="104"/>
      <c r="I50" s="116"/>
      <c r="J50" s="145"/>
      <c r="K50" s="103"/>
      <c r="L50" s="146">
        <f t="shared" si="0"/>
        <v>0</v>
      </c>
      <c r="M50" s="136"/>
      <c r="N50" s="103"/>
      <c r="O50" s="178"/>
    </row>
    <row r="51" spans="1:15" ht="19.899999999999999" customHeight="1" x14ac:dyDescent="0.25">
      <c r="A51" s="78" t="s">
        <v>66</v>
      </c>
      <c r="B51" s="104"/>
      <c r="C51" s="104"/>
      <c r="D51" s="104"/>
      <c r="E51" s="104"/>
      <c r="F51" s="104"/>
      <c r="G51" s="9"/>
      <c r="H51" s="104"/>
      <c r="I51" s="116"/>
      <c r="J51" s="145"/>
      <c r="K51" s="103"/>
      <c r="L51" s="146">
        <f t="shared" si="0"/>
        <v>0</v>
      </c>
      <c r="M51" s="136"/>
      <c r="N51" s="103"/>
      <c r="O51" s="178"/>
    </row>
    <row r="52" spans="1:15" ht="15.75" x14ac:dyDescent="0.25">
      <c r="A52" s="78" t="s">
        <v>67</v>
      </c>
      <c r="B52" s="104"/>
      <c r="C52" s="104"/>
      <c r="D52" s="104"/>
      <c r="E52" s="104"/>
      <c r="F52" s="104"/>
      <c r="G52" s="9"/>
      <c r="H52" s="104"/>
      <c r="I52" s="116"/>
      <c r="J52" s="145"/>
      <c r="K52" s="103"/>
      <c r="L52" s="146">
        <f t="shared" si="0"/>
        <v>0</v>
      </c>
      <c r="M52" s="136"/>
      <c r="N52" s="103"/>
      <c r="O52" s="178"/>
    </row>
    <row r="53" spans="1:15" ht="15.75" x14ac:dyDescent="0.25">
      <c r="A53" s="78" t="s">
        <v>68</v>
      </c>
      <c r="B53" s="104"/>
      <c r="C53" s="104"/>
      <c r="D53" s="104"/>
      <c r="E53" s="104"/>
      <c r="F53" s="104"/>
      <c r="G53" s="9"/>
      <c r="H53" s="104"/>
      <c r="I53" s="116"/>
      <c r="J53" s="145"/>
      <c r="K53" s="103"/>
      <c r="L53" s="146">
        <f t="shared" si="0"/>
        <v>0</v>
      </c>
      <c r="M53" s="136"/>
      <c r="N53" s="103"/>
      <c r="O53" s="178"/>
    </row>
    <row r="54" spans="1:15" ht="15.75" x14ac:dyDescent="0.25">
      <c r="A54" s="78" t="s">
        <v>69</v>
      </c>
      <c r="B54" s="104"/>
      <c r="C54" s="104"/>
      <c r="D54" s="104"/>
      <c r="E54" s="104"/>
      <c r="F54" s="104"/>
      <c r="G54" s="9"/>
      <c r="H54" s="104"/>
      <c r="I54" s="116"/>
      <c r="J54" s="145"/>
      <c r="K54" s="103"/>
      <c r="L54" s="146">
        <f t="shared" si="0"/>
        <v>0</v>
      </c>
      <c r="M54" s="136"/>
      <c r="N54" s="103"/>
      <c r="O54" s="178"/>
    </row>
    <row r="55" spans="1:15" ht="31.5" x14ac:dyDescent="0.25">
      <c r="A55" s="78" t="s">
        <v>70</v>
      </c>
      <c r="B55" s="104"/>
      <c r="C55" s="104"/>
      <c r="D55" s="104"/>
      <c r="E55" s="104"/>
      <c r="F55" s="104"/>
      <c r="G55" s="9"/>
      <c r="H55" s="104"/>
      <c r="I55" s="116"/>
      <c r="J55" s="145"/>
      <c r="K55" s="103"/>
      <c r="L55" s="146">
        <f t="shared" si="0"/>
        <v>0</v>
      </c>
      <c r="M55" s="136"/>
      <c r="N55" s="103"/>
      <c r="O55" s="178"/>
    </row>
    <row r="56" spans="1:15" ht="15.75" x14ac:dyDescent="0.25">
      <c r="A56" s="78" t="s">
        <v>71</v>
      </c>
      <c r="B56" s="104"/>
      <c r="C56" s="104"/>
      <c r="D56" s="104"/>
      <c r="E56" s="104"/>
      <c r="F56" s="104"/>
      <c r="G56" s="9"/>
      <c r="H56" s="104"/>
      <c r="I56" s="116"/>
      <c r="J56" s="145"/>
      <c r="K56" s="103"/>
      <c r="L56" s="146">
        <f t="shared" si="0"/>
        <v>0</v>
      </c>
      <c r="M56" s="136"/>
      <c r="N56" s="103"/>
      <c r="O56" s="178">
        <v>200</v>
      </c>
    </row>
    <row r="57" spans="1:15" ht="15.75" x14ac:dyDescent="0.25">
      <c r="A57" s="78" t="s">
        <v>72</v>
      </c>
      <c r="B57" s="104"/>
      <c r="C57" s="104"/>
      <c r="D57" s="104"/>
      <c r="E57" s="104"/>
      <c r="F57" s="104"/>
      <c r="G57" s="9"/>
      <c r="H57" s="104"/>
      <c r="I57" s="116"/>
      <c r="J57" s="145"/>
      <c r="K57" s="103"/>
      <c r="L57" s="146">
        <f t="shared" si="0"/>
        <v>0</v>
      </c>
      <c r="M57" s="136"/>
      <c r="N57" s="103"/>
      <c r="O57" s="178"/>
    </row>
    <row r="58" spans="1:15" ht="15.75" x14ac:dyDescent="0.25">
      <c r="A58" s="78" t="s">
        <v>73</v>
      </c>
      <c r="B58" s="104"/>
      <c r="C58" s="104"/>
      <c r="D58" s="104"/>
      <c r="E58" s="104"/>
      <c r="F58" s="104"/>
      <c r="G58" s="9"/>
      <c r="H58" s="104"/>
      <c r="I58" s="116"/>
      <c r="J58" s="145"/>
      <c r="K58" s="103"/>
      <c r="L58" s="146">
        <f t="shared" si="0"/>
        <v>0</v>
      </c>
      <c r="M58" s="136"/>
      <c r="N58" s="103"/>
      <c r="O58" s="178"/>
    </row>
    <row r="59" spans="1:15" ht="15.75" x14ac:dyDescent="0.25">
      <c r="A59" s="78" t="s">
        <v>74</v>
      </c>
      <c r="B59" s="104"/>
      <c r="C59" s="104"/>
      <c r="D59" s="104"/>
      <c r="E59" s="104"/>
      <c r="F59" s="104"/>
      <c r="G59" s="9"/>
      <c r="H59" s="104"/>
      <c r="I59" s="116"/>
      <c r="J59" s="145"/>
      <c r="K59" s="103"/>
      <c r="L59" s="146">
        <f t="shared" si="0"/>
        <v>0</v>
      </c>
      <c r="M59" s="136"/>
      <c r="N59" s="103"/>
      <c r="O59" s="178"/>
    </row>
    <row r="60" spans="1:15" ht="31.5" x14ac:dyDescent="0.25">
      <c r="A60" s="78" t="s">
        <v>75</v>
      </c>
      <c r="B60" s="104"/>
      <c r="C60" s="104"/>
      <c r="D60" s="104"/>
      <c r="E60" s="104"/>
      <c r="F60" s="104"/>
      <c r="G60" s="9"/>
      <c r="H60" s="104"/>
      <c r="I60" s="116"/>
      <c r="J60" s="145"/>
      <c r="K60" s="103"/>
      <c r="L60" s="146">
        <f t="shared" si="0"/>
        <v>0</v>
      </c>
      <c r="M60" s="136"/>
      <c r="N60" s="103"/>
      <c r="O60" s="178"/>
    </row>
    <row r="61" spans="1:15" ht="15.75" x14ac:dyDescent="0.25">
      <c r="A61" s="78" t="s">
        <v>76</v>
      </c>
      <c r="B61" s="75"/>
      <c r="C61" s="75">
        <v>50</v>
      </c>
      <c r="D61" s="104"/>
      <c r="E61" s="104"/>
      <c r="F61" s="104">
        <v>950</v>
      </c>
      <c r="G61" s="9"/>
      <c r="H61" s="104">
        <v>100</v>
      </c>
      <c r="I61" s="116"/>
      <c r="J61" s="145"/>
      <c r="K61" s="103"/>
      <c r="L61" s="146">
        <f t="shared" si="0"/>
        <v>0</v>
      </c>
      <c r="M61" s="136"/>
      <c r="N61" s="103"/>
      <c r="O61" s="178"/>
    </row>
    <row r="62" spans="1:15" ht="15.75" x14ac:dyDescent="0.25">
      <c r="A62" s="78" t="s">
        <v>77</v>
      </c>
      <c r="B62" s="75"/>
      <c r="C62" s="75">
        <v>1062</v>
      </c>
      <c r="D62" s="104"/>
      <c r="E62" s="104"/>
      <c r="F62" s="104">
        <v>2433</v>
      </c>
      <c r="G62" s="9">
        <v>1243</v>
      </c>
      <c r="H62" s="104">
        <v>500</v>
      </c>
      <c r="I62" s="116">
        <v>500</v>
      </c>
      <c r="J62" s="145"/>
      <c r="K62" s="103"/>
      <c r="L62" s="146">
        <f t="shared" si="0"/>
        <v>0</v>
      </c>
      <c r="M62" s="136"/>
      <c r="N62" s="103"/>
      <c r="O62" s="180">
        <v>6416</v>
      </c>
    </row>
    <row r="63" spans="1:15" ht="19.899999999999999" customHeight="1" x14ac:dyDescent="0.25">
      <c r="A63" s="78" t="s">
        <v>78</v>
      </c>
      <c r="B63" s="104"/>
      <c r="C63" s="104"/>
      <c r="D63" s="104"/>
      <c r="E63" s="104"/>
      <c r="F63" s="104"/>
      <c r="G63" s="9"/>
      <c r="H63" s="104"/>
      <c r="I63" s="116"/>
      <c r="J63" s="145"/>
      <c r="K63" s="103"/>
      <c r="L63" s="146">
        <f t="shared" si="0"/>
        <v>0</v>
      </c>
      <c r="M63" s="136"/>
      <c r="N63" s="103"/>
      <c r="O63" s="178"/>
    </row>
    <row r="64" spans="1:15" ht="15.75" x14ac:dyDescent="0.25">
      <c r="A64" s="78" t="s">
        <v>79</v>
      </c>
      <c r="B64" s="104"/>
      <c r="C64" s="104"/>
      <c r="D64" s="104"/>
      <c r="E64" s="104"/>
      <c r="F64" s="104"/>
      <c r="G64" s="9"/>
      <c r="H64" s="104"/>
      <c r="I64" s="116"/>
      <c r="J64" s="145"/>
      <c r="K64" s="103"/>
      <c r="L64" s="146">
        <f t="shared" si="0"/>
        <v>0</v>
      </c>
      <c r="M64" s="136"/>
      <c r="N64" s="103"/>
      <c r="O64" s="178"/>
    </row>
    <row r="65" spans="1:15" ht="15.75" x14ac:dyDescent="0.25">
      <c r="A65" s="78" t="s">
        <v>80</v>
      </c>
      <c r="B65" s="104"/>
      <c r="C65" s="104"/>
      <c r="D65" s="104"/>
      <c r="E65" s="104"/>
      <c r="F65" s="104"/>
      <c r="G65" s="9"/>
      <c r="H65" s="104"/>
      <c r="I65" s="116"/>
      <c r="J65" s="145"/>
      <c r="K65" s="103"/>
      <c r="L65" s="146">
        <f t="shared" si="0"/>
        <v>0</v>
      </c>
      <c r="M65" s="136"/>
      <c r="N65" s="103"/>
      <c r="O65" s="178"/>
    </row>
    <row r="66" spans="1:15" ht="31.5" x14ac:dyDescent="0.25">
      <c r="A66" s="78" t="s">
        <v>81</v>
      </c>
      <c r="B66" s="104"/>
      <c r="C66" s="104"/>
      <c r="D66" s="104"/>
      <c r="E66" s="104"/>
      <c r="F66" s="104"/>
      <c r="G66" s="9"/>
      <c r="H66" s="104"/>
      <c r="I66" s="116"/>
      <c r="J66" s="145"/>
      <c r="K66" s="103"/>
      <c r="L66" s="146">
        <f t="shared" si="0"/>
        <v>0</v>
      </c>
      <c r="M66" s="136"/>
      <c r="N66" s="103"/>
      <c r="O66" s="178"/>
    </row>
    <row r="67" spans="1:15" ht="15.75" x14ac:dyDescent="0.25">
      <c r="A67" s="78" t="s">
        <v>82</v>
      </c>
      <c r="B67" s="104"/>
      <c r="C67" s="104"/>
      <c r="D67" s="104"/>
      <c r="E67" s="104"/>
      <c r="F67" s="104"/>
      <c r="G67" s="9"/>
      <c r="H67" s="104"/>
      <c r="I67" s="116"/>
      <c r="J67" s="145"/>
      <c r="K67" s="103"/>
      <c r="L67" s="146">
        <f t="shared" si="0"/>
        <v>0</v>
      </c>
      <c r="M67" s="136"/>
      <c r="N67" s="103"/>
      <c r="O67" s="178"/>
    </row>
    <row r="68" spans="1:15" ht="15.75" x14ac:dyDescent="0.25">
      <c r="A68" s="78" t="s">
        <v>83</v>
      </c>
      <c r="B68" s="104"/>
      <c r="C68" s="104"/>
      <c r="D68" s="104"/>
      <c r="E68" s="104"/>
      <c r="F68" s="104"/>
      <c r="G68" s="9"/>
      <c r="H68" s="104">
        <v>100</v>
      </c>
      <c r="I68" s="116"/>
      <c r="J68" s="145"/>
      <c r="K68" s="103"/>
      <c r="L68" s="146">
        <f t="shared" si="0"/>
        <v>0</v>
      </c>
      <c r="M68" s="136"/>
      <c r="N68" s="103"/>
      <c r="O68" s="180">
        <v>2372</v>
      </c>
    </row>
    <row r="69" spans="1:15" ht="21" customHeight="1" x14ac:dyDescent="0.25">
      <c r="A69" s="78" t="s">
        <v>84</v>
      </c>
      <c r="B69" s="104"/>
      <c r="C69" s="104"/>
      <c r="D69" s="104"/>
      <c r="E69" s="104"/>
      <c r="F69" s="104"/>
      <c r="G69" s="9"/>
      <c r="H69" s="104"/>
      <c r="I69" s="116"/>
      <c r="J69" s="145"/>
      <c r="K69" s="103"/>
      <c r="L69" s="146">
        <f t="shared" si="0"/>
        <v>0</v>
      </c>
      <c r="M69" s="136"/>
      <c r="N69" s="103"/>
      <c r="O69" s="178"/>
    </row>
    <row r="70" spans="1:15" ht="15.75" x14ac:dyDescent="0.25">
      <c r="A70" s="78" t="s">
        <v>85</v>
      </c>
      <c r="B70" s="104"/>
      <c r="C70" s="104"/>
      <c r="D70" s="104"/>
      <c r="E70" s="104"/>
      <c r="F70" s="104"/>
      <c r="G70" s="9">
        <v>656</v>
      </c>
      <c r="H70" s="104"/>
      <c r="I70" s="116"/>
      <c r="J70" s="145"/>
      <c r="K70" s="103"/>
      <c r="L70" s="146">
        <f t="shared" si="0"/>
        <v>0</v>
      </c>
      <c r="M70" s="136"/>
      <c r="N70" s="103"/>
      <c r="O70" s="180">
        <v>1844</v>
      </c>
    </row>
    <row r="71" spans="1:15" ht="15.75" x14ac:dyDescent="0.25">
      <c r="A71" s="78" t="s">
        <v>86</v>
      </c>
      <c r="B71" s="104"/>
      <c r="C71" s="104"/>
      <c r="D71" s="104"/>
      <c r="E71" s="104"/>
      <c r="F71" s="104"/>
      <c r="G71" s="9"/>
      <c r="H71" s="104"/>
      <c r="I71" s="116">
        <v>1000</v>
      </c>
      <c r="J71" s="145"/>
      <c r="K71" s="103"/>
      <c r="L71" s="146">
        <f t="shared" si="0"/>
        <v>0</v>
      </c>
      <c r="M71" s="136"/>
      <c r="N71" s="103"/>
      <c r="O71" s="180"/>
    </row>
    <row r="72" spans="1:15" ht="31.5" x14ac:dyDescent="0.25">
      <c r="A72" s="78" t="s">
        <v>87</v>
      </c>
      <c r="B72" s="104"/>
      <c r="C72" s="104"/>
      <c r="D72" s="104"/>
      <c r="E72" s="104"/>
      <c r="F72" s="104">
        <v>675</v>
      </c>
      <c r="G72" s="9"/>
      <c r="H72" s="104">
        <v>50</v>
      </c>
      <c r="I72" s="116"/>
      <c r="J72" s="145"/>
      <c r="K72" s="103"/>
      <c r="L72" s="146">
        <f t="shared" si="0"/>
        <v>0</v>
      </c>
      <c r="M72" s="136">
        <v>5500</v>
      </c>
      <c r="N72" s="103"/>
      <c r="O72" s="178">
        <v>500</v>
      </c>
    </row>
    <row r="73" spans="1:15" ht="32.25" thickBot="1" x14ac:dyDescent="0.3">
      <c r="A73" s="79" t="s">
        <v>88</v>
      </c>
      <c r="B73" s="104"/>
      <c r="C73" s="104"/>
      <c r="D73" s="104"/>
      <c r="E73" s="104"/>
      <c r="F73" s="104"/>
      <c r="G73" s="9"/>
      <c r="H73" s="104"/>
      <c r="I73" s="116"/>
      <c r="J73" s="158"/>
      <c r="K73" s="159"/>
      <c r="L73" s="160">
        <f t="shared" si="0"/>
        <v>0</v>
      </c>
      <c r="M73" s="136">
        <v>1000</v>
      </c>
      <c r="N73" s="103"/>
      <c r="O73" s="178"/>
    </row>
    <row r="74" spans="1:15" ht="35.450000000000003" customHeight="1" thickBot="1" x14ac:dyDescent="0.3">
      <c r="A74" s="17" t="s">
        <v>89</v>
      </c>
      <c r="B74" s="64">
        <f>SUM(B11:B73)</f>
        <v>4680</v>
      </c>
      <c r="C74" s="30">
        <f t="shared" ref="C74:O74" si="1">SUM(C11:C73)</f>
        <v>1112</v>
      </c>
      <c r="D74" s="30">
        <f t="shared" si="1"/>
        <v>28</v>
      </c>
      <c r="E74" s="30">
        <f t="shared" si="1"/>
        <v>0</v>
      </c>
      <c r="F74" s="30">
        <f t="shared" si="1"/>
        <v>4058</v>
      </c>
      <c r="G74" s="30">
        <f t="shared" si="1"/>
        <v>1987</v>
      </c>
      <c r="H74" s="30">
        <f t="shared" si="1"/>
        <v>1100</v>
      </c>
      <c r="I74" s="119">
        <f t="shared" si="1"/>
        <v>4650</v>
      </c>
      <c r="J74" s="174">
        <f t="shared" si="1"/>
        <v>0</v>
      </c>
      <c r="K74" s="175">
        <f t="shared" si="1"/>
        <v>0</v>
      </c>
      <c r="L74" s="176">
        <f t="shared" si="1"/>
        <v>0</v>
      </c>
      <c r="M74" s="30">
        <f t="shared" si="1"/>
        <v>6500</v>
      </c>
      <c r="N74" s="30">
        <f t="shared" si="1"/>
        <v>0</v>
      </c>
      <c r="O74" s="65">
        <f t="shared" si="1"/>
        <v>29115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5"/>
  <sheetViews>
    <sheetView view="pageBreakPreview" topLeftCell="A27" zoomScale="98" zoomScaleNormal="80" zoomScaleSheetLayoutView="98" workbookViewId="0">
      <selection activeCell="E77" sqref="E77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13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397"/>
      <c r="C11" s="401">
        <v>15</v>
      </c>
      <c r="D11" s="401"/>
      <c r="E11" s="401"/>
      <c r="F11" s="401"/>
      <c r="G11" s="401">
        <v>20</v>
      </c>
      <c r="H11" s="401">
        <v>10</v>
      </c>
      <c r="I11" s="396">
        <v>590</v>
      </c>
      <c r="J11" s="396"/>
      <c r="K11" s="396"/>
      <c r="L11" s="396"/>
      <c r="M11" s="396"/>
      <c r="N11" s="396"/>
      <c r="O11" s="403"/>
    </row>
    <row r="12" spans="1:15" ht="15.75" x14ac:dyDescent="0.25">
      <c r="A12" s="15" t="s">
        <v>28</v>
      </c>
      <c r="B12" s="398"/>
      <c r="C12" s="395"/>
      <c r="D12" s="395"/>
      <c r="E12" s="395"/>
      <c r="F12" s="395"/>
      <c r="G12" s="395"/>
      <c r="H12" s="395"/>
      <c r="I12" s="394"/>
      <c r="J12" s="394"/>
      <c r="K12" s="394"/>
      <c r="L12" s="394"/>
      <c r="M12" s="394"/>
      <c r="N12" s="394"/>
      <c r="O12" s="404"/>
    </row>
    <row r="13" spans="1:15" ht="15.75" x14ac:dyDescent="0.25">
      <c r="A13" s="15" t="s">
        <v>29</v>
      </c>
      <c r="B13" s="398"/>
      <c r="C13" s="395"/>
      <c r="D13" s="395"/>
      <c r="E13" s="395"/>
      <c r="F13" s="395"/>
      <c r="G13" s="395"/>
      <c r="H13" s="395"/>
      <c r="I13" s="394"/>
      <c r="J13" s="394"/>
      <c r="K13" s="394"/>
      <c r="L13" s="394"/>
      <c r="M13" s="394"/>
      <c r="N13" s="394"/>
      <c r="O13" s="404"/>
    </row>
    <row r="14" spans="1:15" ht="15.75" x14ac:dyDescent="0.25">
      <c r="A14" s="15" t="s">
        <v>30</v>
      </c>
      <c r="B14" s="398"/>
      <c r="C14" s="395"/>
      <c r="D14" s="395"/>
      <c r="E14" s="395"/>
      <c r="F14" s="395"/>
      <c r="G14" s="395"/>
      <c r="H14" s="395"/>
      <c r="I14" s="394"/>
      <c r="J14" s="394"/>
      <c r="K14" s="394"/>
      <c r="L14" s="394"/>
      <c r="M14" s="394"/>
      <c r="N14" s="394"/>
      <c r="O14" s="404"/>
    </row>
    <row r="15" spans="1:15" ht="15.75" x14ac:dyDescent="0.25">
      <c r="A15" s="15" t="s">
        <v>31</v>
      </c>
      <c r="B15" s="398"/>
      <c r="C15" s="395"/>
      <c r="D15" s="395"/>
      <c r="E15" s="395"/>
      <c r="F15" s="395"/>
      <c r="G15" s="395"/>
      <c r="H15" s="395"/>
      <c r="I15" s="394"/>
      <c r="J15" s="394"/>
      <c r="K15" s="394"/>
      <c r="L15" s="394"/>
      <c r="M15" s="394"/>
      <c r="N15" s="394"/>
      <c r="O15" s="404"/>
    </row>
    <row r="16" spans="1:15" ht="15.75" x14ac:dyDescent="0.25">
      <c r="A16" s="15" t="s">
        <v>32</v>
      </c>
      <c r="B16" s="398"/>
      <c r="C16" s="395"/>
      <c r="D16" s="395"/>
      <c r="E16" s="395"/>
      <c r="F16" s="395"/>
      <c r="G16" s="395"/>
      <c r="H16" s="395"/>
      <c r="I16" s="394"/>
      <c r="J16" s="394"/>
      <c r="K16" s="394"/>
      <c r="L16" s="394"/>
      <c r="M16" s="394"/>
      <c r="N16" s="394"/>
      <c r="O16" s="404"/>
    </row>
    <row r="17" spans="1:15" ht="19.899999999999999" customHeight="1" x14ac:dyDescent="0.25">
      <c r="A17" s="15" t="s">
        <v>33</v>
      </c>
      <c r="B17" s="398"/>
      <c r="C17" s="395"/>
      <c r="D17" s="395"/>
      <c r="E17" s="395"/>
      <c r="F17" s="395"/>
      <c r="G17" s="395"/>
      <c r="H17" s="395"/>
      <c r="I17" s="394"/>
      <c r="J17" s="394"/>
      <c r="K17" s="394"/>
      <c r="L17" s="394"/>
      <c r="M17" s="394"/>
      <c r="N17" s="394"/>
      <c r="O17" s="404"/>
    </row>
    <row r="18" spans="1:15" ht="31.9" customHeight="1" x14ac:dyDescent="0.25">
      <c r="A18" s="15" t="s">
        <v>34</v>
      </c>
      <c r="B18" s="398"/>
      <c r="C18" s="395"/>
      <c r="D18" s="395"/>
      <c r="E18" s="395"/>
      <c r="F18" s="395"/>
      <c r="G18" s="395"/>
      <c r="H18" s="395"/>
      <c r="I18" s="394"/>
      <c r="J18" s="394"/>
      <c r="K18" s="394"/>
      <c r="L18" s="394"/>
      <c r="M18" s="394"/>
      <c r="N18" s="394"/>
      <c r="O18" s="404"/>
    </row>
    <row r="19" spans="1:15" ht="15.75" x14ac:dyDescent="0.25">
      <c r="A19" s="15" t="s">
        <v>35</v>
      </c>
      <c r="B19" s="398"/>
      <c r="C19" s="395"/>
      <c r="D19" s="395"/>
      <c r="E19" s="395"/>
      <c r="F19" s="395"/>
      <c r="G19" s="395"/>
      <c r="H19" s="395"/>
      <c r="I19" s="394"/>
      <c r="J19" s="394"/>
      <c r="K19" s="394"/>
      <c r="L19" s="394"/>
      <c r="M19" s="394"/>
      <c r="N19" s="394"/>
      <c r="O19" s="404"/>
    </row>
    <row r="20" spans="1:15" ht="15.75" x14ac:dyDescent="0.25">
      <c r="A20" s="15" t="s">
        <v>36</v>
      </c>
      <c r="B20" s="398"/>
      <c r="C20" s="395"/>
      <c r="D20" s="395"/>
      <c r="E20" s="395"/>
      <c r="F20" s="395"/>
      <c r="G20" s="395"/>
      <c r="H20" s="395"/>
      <c r="I20" s="394">
        <v>1400</v>
      </c>
      <c r="J20" s="394"/>
      <c r="K20" s="394"/>
      <c r="L20" s="394"/>
      <c r="M20" s="394"/>
      <c r="N20" s="394"/>
      <c r="O20" s="404"/>
    </row>
    <row r="21" spans="1:15" ht="16.149999999999999" customHeight="1" x14ac:dyDescent="0.25">
      <c r="A21" s="15" t="s">
        <v>37</v>
      </c>
      <c r="B21" s="398"/>
      <c r="C21" s="395"/>
      <c r="D21" s="395"/>
      <c r="E21" s="395"/>
      <c r="F21" s="395"/>
      <c r="G21" s="395"/>
      <c r="H21" s="395"/>
      <c r="I21" s="394"/>
      <c r="J21" s="394"/>
      <c r="K21" s="394"/>
      <c r="L21" s="394"/>
      <c r="M21" s="394"/>
      <c r="N21" s="394"/>
      <c r="O21" s="404"/>
    </row>
    <row r="22" spans="1:15" ht="16.149999999999999" customHeight="1" x14ac:dyDescent="0.25">
      <c r="A22" s="15" t="s">
        <v>38</v>
      </c>
      <c r="B22" s="398"/>
      <c r="C22" s="395"/>
      <c r="D22" s="395"/>
      <c r="E22" s="395"/>
      <c r="F22" s="395"/>
      <c r="G22" s="395"/>
      <c r="H22" s="395"/>
      <c r="I22" s="394"/>
      <c r="J22" s="394"/>
      <c r="K22" s="394"/>
      <c r="L22" s="394"/>
      <c r="M22" s="394"/>
      <c r="N22" s="394"/>
      <c r="O22" s="404"/>
    </row>
    <row r="23" spans="1:15" ht="19.149999999999999" customHeight="1" x14ac:dyDescent="0.25">
      <c r="A23" s="15" t="s">
        <v>39</v>
      </c>
      <c r="B23" s="398"/>
      <c r="C23" s="395"/>
      <c r="D23" s="395"/>
      <c r="E23" s="395"/>
      <c r="F23" s="395"/>
      <c r="G23" s="395"/>
      <c r="H23" s="395"/>
      <c r="I23" s="394"/>
      <c r="J23" s="394"/>
      <c r="K23" s="394"/>
      <c r="L23" s="394"/>
      <c r="M23" s="394"/>
      <c r="N23" s="394"/>
      <c r="O23" s="404"/>
    </row>
    <row r="24" spans="1:15" ht="15.75" x14ac:dyDescent="0.25">
      <c r="A24" s="15" t="s">
        <v>40</v>
      </c>
      <c r="B24" s="398"/>
      <c r="C24" s="395"/>
      <c r="D24" s="395"/>
      <c r="E24" s="395"/>
      <c r="F24" s="395"/>
      <c r="G24" s="395"/>
      <c r="H24" s="395"/>
      <c r="I24" s="394"/>
      <c r="J24" s="394"/>
      <c r="K24" s="394"/>
      <c r="L24" s="394"/>
      <c r="M24" s="394"/>
      <c r="N24" s="394"/>
      <c r="O24" s="404"/>
    </row>
    <row r="25" spans="1:15" ht="15.75" x14ac:dyDescent="0.25">
      <c r="A25" s="15" t="s">
        <v>41</v>
      </c>
      <c r="B25" s="398"/>
      <c r="C25" s="395">
        <v>100</v>
      </c>
      <c r="D25" s="395"/>
      <c r="E25" s="395"/>
      <c r="F25" s="395"/>
      <c r="G25" s="395">
        <v>10</v>
      </c>
      <c r="H25" s="395">
        <v>20</v>
      </c>
      <c r="I25" s="394">
        <v>2130</v>
      </c>
      <c r="J25" s="394"/>
      <c r="K25" s="394"/>
      <c r="L25" s="394"/>
      <c r="M25" s="394"/>
      <c r="N25" s="394"/>
      <c r="O25" s="404"/>
    </row>
    <row r="26" spans="1:15" ht="31.5" x14ac:dyDescent="0.25">
      <c r="A26" s="15" t="s">
        <v>42</v>
      </c>
      <c r="B26" s="398"/>
      <c r="C26" s="395"/>
      <c r="D26" s="395"/>
      <c r="E26" s="395"/>
      <c r="F26" s="395"/>
      <c r="G26" s="395"/>
      <c r="H26" s="395"/>
      <c r="I26" s="394"/>
      <c r="J26" s="394"/>
      <c r="K26" s="394"/>
      <c r="L26" s="394"/>
      <c r="M26" s="394"/>
      <c r="N26" s="394"/>
      <c r="O26" s="404"/>
    </row>
    <row r="27" spans="1:15" ht="24" customHeight="1" x14ac:dyDescent="0.25">
      <c r="A27" s="15" t="s">
        <v>43</v>
      </c>
      <c r="B27" s="398"/>
      <c r="C27" s="395"/>
      <c r="D27" s="395"/>
      <c r="E27" s="395"/>
      <c r="F27" s="395"/>
      <c r="G27" s="395"/>
      <c r="H27" s="395"/>
      <c r="I27" s="394"/>
      <c r="J27" s="394"/>
      <c r="K27" s="394"/>
      <c r="L27" s="394"/>
      <c r="M27" s="394"/>
      <c r="N27" s="394"/>
      <c r="O27" s="404"/>
    </row>
    <row r="28" spans="1:15" ht="15.75" x14ac:dyDescent="0.25">
      <c r="A28" s="15" t="s">
        <v>44</v>
      </c>
      <c r="B28" s="398"/>
      <c r="C28" s="395"/>
      <c r="D28" s="395"/>
      <c r="E28" s="395"/>
      <c r="F28" s="395"/>
      <c r="G28" s="395"/>
      <c r="H28" s="395"/>
      <c r="I28" s="394"/>
      <c r="J28" s="394"/>
      <c r="K28" s="394"/>
      <c r="L28" s="394"/>
      <c r="M28" s="394"/>
      <c r="N28" s="394"/>
      <c r="O28" s="404"/>
    </row>
    <row r="29" spans="1:15" ht="31.5" x14ac:dyDescent="0.25">
      <c r="A29" s="15" t="s">
        <v>45</v>
      </c>
      <c r="B29" s="398"/>
      <c r="C29" s="395"/>
      <c r="D29" s="395"/>
      <c r="E29" s="395"/>
      <c r="F29" s="395"/>
      <c r="G29" s="395"/>
      <c r="H29" s="395"/>
      <c r="I29" s="394">
        <v>350</v>
      </c>
      <c r="J29" s="394"/>
      <c r="K29" s="394"/>
      <c r="L29" s="394"/>
      <c r="M29" s="394"/>
      <c r="N29" s="394"/>
      <c r="O29" s="404"/>
    </row>
    <row r="30" spans="1:15" ht="15.75" x14ac:dyDescent="0.25">
      <c r="A30" s="15" t="s">
        <v>46</v>
      </c>
      <c r="B30" s="398"/>
      <c r="C30" s="395"/>
      <c r="D30" s="395"/>
      <c r="E30" s="395"/>
      <c r="F30" s="395"/>
      <c r="G30" s="395"/>
      <c r="H30" s="395"/>
      <c r="I30" s="394"/>
      <c r="J30" s="394"/>
      <c r="K30" s="394"/>
      <c r="L30" s="394"/>
      <c r="M30" s="394"/>
      <c r="N30" s="394"/>
      <c r="O30" s="404"/>
    </row>
    <row r="31" spans="1:15" ht="19.899999999999999" customHeight="1" x14ac:dyDescent="0.25">
      <c r="A31" s="15" t="s">
        <v>47</v>
      </c>
      <c r="B31" s="398"/>
      <c r="C31" s="395"/>
      <c r="D31" s="395"/>
      <c r="E31" s="395"/>
      <c r="F31" s="395"/>
      <c r="G31" s="395"/>
      <c r="H31" s="395"/>
      <c r="I31" s="394"/>
      <c r="J31" s="394"/>
      <c r="K31" s="394"/>
      <c r="L31" s="394"/>
      <c r="M31" s="394"/>
      <c r="N31" s="394"/>
      <c r="O31" s="404"/>
    </row>
    <row r="32" spans="1:15" ht="15.75" x14ac:dyDescent="0.25">
      <c r="A32" s="15" t="s">
        <v>48</v>
      </c>
      <c r="B32" s="398"/>
      <c r="C32" s="395"/>
      <c r="D32" s="395"/>
      <c r="E32" s="395"/>
      <c r="F32" s="395"/>
      <c r="G32" s="395"/>
      <c r="H32" s="395"/>
      <c r="I32" s="394"/>
      <c r="J32" s="394"/>
      <c r="K32" s="394"/>
      <c r="L32" s="394"/>
      <c r="M32" s="394"/>
      <c r="N32" s="394"/>
      <c r="O32" s="404"/>
    </row>
    <row r="33" spans="1:15" ht="18.600000000000001" customHeight="1" x14ac:dyDescent="0.25">
      <c r="A33" s="15" t="s">
        <v>49</v>
      </c>
      <c r="B33" s="398"/>
      <c r="C33" s="395"/>
      <c r="D33" s="395"/>
      <c r="E33" s="395"/>
      <c r="F33" s="395"/>
      <c r="G33" s="395"/>
      <c r="H33" s="395"/>
      <c r="I33" s="394"/>
      <c r="J33" s="394"/>
      <c r="K33" s="394"/>
      <c r="L33" s="394"/>
      <c r="M33" s="394"/>
      <c r="N33" s="394"/>
      <c r="O33" s="404"/>
    </row>
    <row r="34" spans="1:15" ht="16.149999999999999" customHeight="1" x14ac:dyDescent="0.25">
      <c r="A34" s="15" t="s">
        <v>50</v>
      </c>
      <c r="B34" s="398"/>
      <c r="C34" s="395"/>
      <c r="D34" s="395"/>
      <c r="E34" s="395"/>
      <c r="F34" s="395"/>
      <c r="G34" s="395"/>
      <c r="H34" s="395"/>
      <c r="I34" s="394"/>
      <c r="J34" s="394"/>
      <c r="K34" s="394"/>
      <c r="L34" s="394"/>
      <c r="M34" s="394"/>
      <c r="N34" s="394"/>
      <c r="O34" s="404"/>
    </row>
    <row r="35" spans="1:15" ht="15.75" x14ac:dyDescent="0.25">
      <c r="A35" s="15" t="s">
        <v>51</v>
      </c>
      <c r="B35" s="398"/>
      <c r="C35" s="395"/>
      <c r="D35" s="395"/>
      <c r="E35" s="395"/>
      <c r="F35" s="395"/>
      <c r="G35" s="395"/>
      <c r="H35" s="395"/>
      <c r="I35" s="394"/>
      <c r="J35" s="394"/>
      <c r="K35" s="394"/>
      <c r="L35" s="394"/>
      <c r="M35" s="394"/>
      <c r="N35" s="394"/>
      <c r="O35" s="404"/>
    </row>
    <row r="36" spans="1:15" ht="15.75" x14ac:dyDescent="0.25">
      <c r="A36" s="15" t="s">
        <v>52</v>
      </c>
      <c r="B36" s="398"/>
      <c r="C36" s="395"/>
      <c r="D36" s="395"/>
      <c r="E36" s="395"/>
      <c r="F36" s="395"/>
      <c r="G36" s="395"/>
      <c r="H36" s="395"/>
      <c r="I36" s="394"/>
      <c r="J36" s="394"/>
      <c r="K36" s="394"/>
      <c r="L36" s="394"/>
      <c r="M36" s="394"/>
      <c r="N36" s="394"/>
      <c r="O36" s="404"/>
    </row>
    <row r="37" spans="1:15" ht="19.899999999999999" customHeight="1" x14ac:dyDescent="0.25">
      <c r="A37" s="15" t="s">
        <v>53</v>
      </c>
      <c r="B37" s="398"/>
      <c r="C37" s="395"/>
      <c r="D37" s="395"/>
      <c r="E37" s="395"/>
      <c r="F37" s="395"/>
      <c r="G37" s="395"/>
      <c r="H37" s="395"/>
      <c r="I37" s="394"/>
      <c r="J37" s="394"/>
      <c r="K37" s="394"/>
      <c r="L37" s="394"/>
      <c r="M37" s="394"/>
      <c r="N37" s="394"/>
      <c r="O37" s="404"/>
    </row>
    <row r="38" spans="1:15" ht="15.75" x14ac:dyDescent="0.25">
      <c r="A38" s="15" t="s">
        <v>54</v>
      </c>
      <c r="B38" s="398"/>
      <c r="C38" s="395"/>
      <c r="D38" s="395"/>
      <c r="E38" s="395"/>
      <c r="F38" s="395"/>
      <c r="G38" s="395"/>
      <c r="H38" s="395"/>
      <c r="I38" s="394"/>
      <c r="J38" s="394"/>
      <c r="K38" s="394"/>
      <c r="L38" s="394"/>
      <c r="M38" s="394"/>
      <c r="N38" s="394"/>
      <c r="O38" s="404"/>
    </row>
    <row r="39" spans="1:15" ht="31.5" x14ac:dyDescent="0.25">
      <c r="A39" s="15" t="s">
        <v>55</v>
      </c>
      <c r="B39" s="398"/>
      <c r="C39" s="395"/>
      <c r="D39" s="395"/>
      <c r="E39" s="395"/>
      <c r="F39" s="395"/>
      <c r="G39" s="395"/>
      <c r="H39" s="395"/>
      <c r="I39" s="394"/>
      <c r="J39" s="394"/>
      <c r="K39" s="394"/>
      <c r="L39" s="394"/>
      <c r="M39" s="394"/>
      <c r="N39" s="394"/>
      <c r="O39" s="404"/>
    </row>
    <row r="40" spans="1:15" ht="15.75" x14ac:dyDescent="0.25">
      <c r="A40" s="15" t="s">
        <v>56</v>
      </c>
      <c r="B40" s="398"/>
      <c r="C40" s="395"/>
      <c r="D40" s="395"/>
      <c r="E40" s="395"/>
      <c r="F40" s="395"/>
      <c r="G40" s="395"/>
      <c r="H40" s="395"/>
      <c r="I40" s="394"/>
      <c r="J40" s="394"/>
      <c r="K40" s="394"/>
      <c r="L40" s="394"/>
      <c r="M40" s="394"/>
      <c r="N40" s="394"/>
      <c r="O40" s="404"/>
    </row>
    <row r="41" spans="1:15" ht="15.75" x14ac:dyDescent="0.25">
      <c r="A41" s="15" t="s">
        <v>57</v>
      </c>
      <c r="B41" s="398"/>
      <c r="C41" s="395"/>
      <c r="D41" s="395"/>
      <c r="E41" s="395"/>
      <c r="F41" s="395"/>
      <c r="G41" s="395"/>
      <c r="H41" s="395"/>
      <c r="I41" s="394"/>
      <c r="J41" s="394"/>
      <c r="K41" s="394"/>
      <c r="L41" s="394"/>
      <c r="M41" s="394"/>
      <c r="N41" s="394"/>
      <c r="O41" s="404"/>
    </row>
    <row r="42" spans="1:15" ht="15.6" customHeight="1" x14ac:dyDescent="0.25">
      <c r="A42" s="15" t="s">
        <v>58</v>
      </c>
      <c r="B42" s="398"/>
      <c r="C42" s="395"/>
      <c r="D42" s="395"/>
      <c r="E42" s="395"/>
      <c r="F42" s="395"/>
      <c r="G42" s="395"/>
      <c r="H42" s="395"/>
      <c r="I42" s="394"/>
      <c r="J42" s="394"/>
      <c r="K42" s="394"/>
      <c r="L42" s="394"/>
      <c r="M42" s="394"/>
      <c r="N42" s="394"/>
      <c r="O42" s="404"/>
    </row>
    <row r="43" spans="1:15" ht="15.75" x14ac:dyDescent="0.25">
      <c r="A43" s="15" t="s">
        <v>59</v>
      </c>
      <c r="B43" s="398"/>
      <c r="C43" s="395">
        <v>40</v>
      </c>
      <c r="D43" s="395"/>
      <c r="E43" s="395"/>
      <c r="F43" s="395"/>
      <c r="G43" s="395">
        <v>30</v>
      </c>
      <c r="H43" s="395">
        <v>10</v>
      </c>
      <c r="I43" s="394">
        <v>2270</v>
      </c>
      <c r="J43" s="394"/>
      <c r="K43" s="394"/>
      <c r="L43" s="394"/>
      <c r="M43" s="394"/>
      <c r="N43" s="394"/>
      <c r="O43" s="404"/>
    </row>
    <row r="44" spans="1:15" ht="15.75" x14ac:dyDescent="0.25">
      <c r="A44" s="15" t="s">
        <v>60</v>
      </c>
      <c r="B44" s="398"/>
      <c r="C44" s="395"/>
      <c r="D44" s="395"/>
      <c r="E44" s="395"/>
      <c r="F44" s="395"/>
      <c r="G44" s="395"/>
      <c r="H44" s="395"/>
      <c r="I44" s="394"/>
      <c r="J44" s="394"/>
      <c r="K44" s="394"/>
      <c r="L44" s="394"/>
      <c r="M44" s="394"/>
      <c r="N44" s="394"/>
      <c r="O44" s="404"/>
    </row>
    <row r="45" spans="1:15" ht="15.75" x14ac:dyDescent="0.25">
      <c r="A45" s="15" t="s">
        <v>61</v>
      </c>
      <c r="B45" s="398">
        <v>1765</v>
      </c>
      <c r="C45" s="395"/>
      <c r="D45" s="395">
        <v>20</v>
      </c>
      <c r="E45" s="395"/>
      <c r="F45" s="395"/>
      <c r="G45" s="395"/>
      <c r="H45" s="395"/>
      <c r="I45" s="394">
        <v>3296</v>
      </c>
      <c r="J45" s="394"/>
      <c r="K45" s="394"/>
      <c r="L45" s="394"/>
      <c r="M45" s="394"/>
      <c r="N45" s="394"/>
      <c r="O45" s="404"/>
    </row>
    <row r="46" spans="1:15" ht="15" customHeight="1" x14ac:dyDescent="0.25">
      <c r="A46" s="15" t="s">
        <v>62</v>
      </c>
      <c r="B46" s="398"/>
      <c r="C46" s="395"/>
      <c r="D46" s="395"/>
      <c r="E46" s="395"/>
      <c r="F46" s="395"/>
      <c r="G46" s="395"/>
      <c r="H46" s="395"/>
      <c r="I46" s="394"/>
      <c r="J46" s="394"/>
      <c r="K46" s="394"/>
      <c r="L46" s="394"/>
      <c r="M46" s="394"/>
      <c r="N46" s="394"/>
      <c r="O46" s="404"/>
    </row>
    <row r="47" spans="1:15" ht="18" customHeight="1" x14ac:dyDescent="0.25">
      <c r="A47" s="15" t="s">
        <v>63</v>
      </c>
      <c r="B47" s="398"/>
      <c r="C47" s="395"/>
      <c r="D47" s="395"/>
      <c r="E47" s="395"/>
      <c r="F47" s="395"/>
      <c r="G47" s="395"/>
      <c r="H47" s="395"/>
      <c r="I47" s="394"/>
      <c r="J47" s="394"/>
      <c r="K47" s="394"/>
      <c r="L47" s="394"/>
      <c r="M47" s="394"/>
      <c r="N47" s="394"/>
      <c r="O47" s="404"/>
    </row>
    <row r="48" spans="1:15" ht="18.600000000000001" customHeight="1" x14ac:dyDescent="0.25">
      <c r="A48" s="15" t="s">
        <v>64</v>
      </c>
      <c r="B48" s="398"/>
      <c r="C48" s="395"/>
      <c r="D48" s="395"/>
      <c r="E48" s="395"/>
      <c r="F48" s="395"/>
      <c r="G48" s="395"/>
      <c r="H48" s="395"/>
      <c r="I48" s="394"/>
      <c r="J48" s="394"/>
      <c r="K48" s="394"/>
      <c r="L48" s="394"/>
      <c r="M48" s="394"/>
      <c r="N48" s="394"/>
      <c r="O48" s="404"/>
    </row>
    <row r="49" spans="1:15" ht="39" customHeight="1" x14ac:dyDescent="0.25">
      <c r="A49" s="15" t="s">
        <v>93</v>
      </c>
      <c r="B49" s="398"/>
      <c r="C49" s="395"/>
      <c r="D49" s="395"/>
      <c r="E49" s="395"/>
      <c r="F49" s="395"/>
      <c r="G49" s="395"/>
      <c r="H49" s="395"/>
      <c r="I49" s="394"/>
      <c r="J49" s="394"/>
      <c r="K49" s="394"/>
      <c r="L49" s="394"/>
      <c r="M49" s="394"/>
      <c r="N49" s="394"/>
      <c r="O49" s="404"/>
    </row>
    <row r="50" spans="1:15" ht="19.899999999999999" customHeight="1" x14ac:dyDescent="0.25">
      <c r="A50" s="15" t="s">
        <v>65</v>
      </c>
      <c r="B50" s="398"/>
      <c r="C50" s="395"/>
      <c r="D50" s="395"/>
      <c r="E50" s="395"/>
      <c r="F50" s="395"/>
      <c r="G50" s="395"/>
      <c r="H50" s="395"/>
      <c r="I50" s="394"/>
      <c r="J50" s="394"/>
      <c r="K50" s="394"/>
      <c r="L50" s="394"/>
      <c r="M50" s="394"/>
      <c r="N50" s="394"/>
      <c r="O50" s="404"/>
    </row>
    <row r="51" spans="1:15" ht="19.899999999999999" customHeight="1" x14ac:dyDescent="0.25">
      <c r="A51" s="15" t="s">
        <v>66</v>
      </c>
      <c r="B51" s="398"/>
      <c r="C51" s="395"/>
      <c r="D51" s="395"/>
      <c r="E51" s="395"/>
      <c r="F51" s="395"/>
      <c r="G51" s="395"/>
      <c r="H51" s="395"/>
      <c r="I51" s="394"/>
      <c r="J51" s="394"/>
      <c r="K51" s="394"/>
      <c r="L51" s="394"/>
      <c r="M51" s="394"/>
      <c r="N51" s="394"/>
      <c r="O51" s="404"/>
    </row>
    <row r="52" spans="1:15" ht="15.75" x14ac:dyDescent="0.25">
      <c r="A52" s="15" t="s">
        <v>67</v>
      </c>
      <c r="B52" s="398"/>
      <c r="C52" s="395"/>
      <c r="D52" s="395"/>
      <c r="E52" s="395"/>
      <c r="F52" s="395"/>
      <c r="G52" s="395"/>
      <c r="H52" s="395"/>
      <c r="I52" s="394"/>
      <c r="J52" s="394"/>
      <c r="K52" s="394"/>
      <c r="L52" s="394"/>
      <c r="M52" s="394"/>
      <c r="N52" s="394"/>
      <c r="O52" s="404"/>
    </row>
    <row r="53" spans="1:15" ht="15.75" x14ac:dyDescent="0.25">
      <c r="A53" s="15" t="s">
        <v>68</v>
      </c>
      <c r="B53" s="398"/>
      <c r="C53" s="395"/>
      <c r="D53" s="395"/>
      <c r="E53" s="395"/>
      <c r="F53" s="395"/>
      <c r="G53" s="395"/>
      <c r="H53" s="395"/>
      <c r="I53" s="394"/>
      <c r="J53" s="394"/>
      <c r="K53" s="394"/>
      <c r="L53" s="394"/>
      <c r="M53" s="394"/>
      <c r="N53" s="394"/>
      <c r="O53" s="404"/>
    </row>
    <row r="54" spans="1:15" ht="15.75" x14ac:dyDescent="0.25">
      <c r="A54" s="15" t="s">
        <v>69</v>
      </c>
      <c r="B54" s="398"/>
      <c r="C54" s="395"/>
      <c r="D54" s="395"/>
      <c r="E54" s="395"/>
      <c r="F54" s="395"/>
      <c r="G54" s="395"/>
      <c r="H54" s="395"/>
      <c r="I54" s="394"/>
      <c r="J54" s="394"/>
      <c r="K54" s="394"/>
      <c r="L54" s="394"/>
      <c r="M54" s="394"/>
      <c r="N54" s="394"/>
      <c r="O54" s="404"/>
    </row>
    <row r="55" spans="1:15" ht="31.5" x14ac:dyDescent="0.25">
      <c r="A55" s="15" t="s">
        <v>70</v>
      </c>
      <c r="B55" s="398"/>
      <c r="C55" s="395"/>
      <c r="D55" s="395"/>
      <c r="E55" s="395"/>
      <c r="F55" s="395"/>
      <c r="G55" s="395"/>
      <c r="H55" s="395"/>
      <c r="I55" s="394"/>
      <c r="J55" s="394"/>
      <c r="K55" s="394"/>
      <c r="L55" s="394"/>
      <c r="M55" s="394"/>
      <c r="N55" s="394"/>
      <c r="O55" s="404"/>
    </row>
    <row r="56" spans="1:15" ht="15.75" x14ac:dyDescent="0.25">
      <c r="A56" s="15" t="s">
        <v>71</v>
      </c>
      <c r="B56" s="398"/>
      <c r="C56" s="395"/>
      <c r="D56" s="395"/>
      <c r="E56" s="395"/>
      <c r="F56" s="395"/>
      <c r="G56" s="395"/>
      <c r="H56" s="395"/>
      <c r="I56" s="394"/>
      <c r="J56" s="394"/>
      <c r="K56" s="394"/>
      <c r="L56" s="394"/>
      <c r="M56" s="394"/>
      <c r="N56" s="394"/>
      <c r="O56" s="404"/>
    </row>
    <row r="57" spans="1:15" ht="15.75" x14ac:dyDescent="0.25">
      <c r="A57" s="15" t="s">
        <v>72</v>
      </c>
      <c r="B57" s="398"/>
      <c r="C57" s="395"/>
      <c r="D57" s="395"/>
      <c r="E57" s="395"/>
      <c r="F57" s="395"/>
      <c r="G57" s="395"/>
      <c r="H57" s="395"/>
      <c r="I57" s="394"/>
      <c r="J57" s="394"/>
      <c r="K57" s="394"/>
      <c r="L57" s="394"/>
      <c r="M57" s="394"/>
      <c r="N57" s="394"/>
      <c r="O57" s="404"/>
    </row>
    <row r="58" spans="1:15" ht="15.75" x14ac:dyDescent="0.25">
      <c r="A58" s="15" t="s">
        <v>73</v>
      </c>
      <c r="B58" s="398"/>
      <c r="C58" s="395"/>
      <c r="D58" s="395"/>
      <c r="E58" s="395"/>
      <c r="F58" s="395"/>
      <c r="G58" s="395"/>
      <c r="H58" s="395"/>
      <c r="I58" s="394"/>
      <c r="J58" s="394"/>
      <c r="K58" s="394"/>
      <c r="L58" s="394"/>
      <c r="M58" s="394"/>
      <c r="N58" s="394"/>
      <c r="O58" s="404"/>
    </row>
    <row r="59" spans="1:15" ht="15.75" x14ac:dyDescent="0.25">
      <c r="A59" s="15" t="s">
        <v>74</v>
      </c>
      <c r="B59" s="398"/>
      <c r="C59" s="395"/>
      <c r="D59" s="395"/>
      <c r="E59" s="395"/>
      <c r="F59" s="395"/>
      <c r="G59" s="395"/>
      <c r="H59" s="395"/>
      <c r="I59" s="394"/>
      <c r="J59" s="394"/>
      <c r="K59" s="394"/>
      <c r="L59" s="394"/>
      <c r="M59" s="394"/>
      <c r="N59" s="394"/>
      <c r="O59" s="404"/>
    </row>
    <row r="60" spans="1:15" ht="31.5" x14ac:dyDescent="0.25">
      <c r="A60" s="15" t="s">
        <v>75</v>
      </c>
      <c r="B60" s="398"/>
      <c r="C60" s="395"/>
      <c r="D60" s="395"/>
      <c r="E60" s="395"/>
      <c r="F60" s="395"/>
      <c r="G60" s="395"/>
      <c r="H60" s="395"/>
      <c r="I60" s="394"/>
      <c r="J60" s="394"/>
      <c r="K60" s="394"/>
      <c r="L60" s="394"/>
      <c r="M60" s="394"/>
      <c r="N60" s="394"/>
      <c r="O60" s="404"/>
    </row>
    <row r="61" spans="1:15" ht="15.75" x14ac:dyDescent="0.25">
      <c r="A61" s="15" t="s">
        <v>76</v>
      </c>
      <c r="B61" s="398"/>
      <c r="C61" s="395"/>
      <c r="D61" s="395"/>
      <c r="E61" s="395"/>
      <c r="F61" s="395"/>
      <c r="G61" s="395"/>
      <c r="H61" s="395"/>
      <c r="I61" s="394"/>
      <c r="J61" s="394"/>
      <c r="K61" s="394"/>
      <c r="L61" s="394"/>
      <c r="M61" s="394"/>
      <c r="N61" s="394"/>
      <c r="O61" s="404"/>
    </row>
    <row r="62" spans="1:15" ht="15.75" x14ac:dyDescent="0.25">
      <c r="A62" s="15" t="s">
        <v>77</v>
      </c>
      <c r="B62" s="398"/>
      <c r="C62" s="395">
        <v>1490</v>
      </c>
      <c r="D62" s="395"/>
      <c r="E62" s="395"/>
      <c r="F62" s="395">
        <v>2813</v>
      </c>
      <c r="G62" s="395">
        <v>100</v>
      </c>
      <c r="H62" s="395">
        <v>775</v>
      </c>
      <c r="I62" s="394">
        <v>5231</v>
      </c>
      <c r="J62" s="394"/>
      <c r="K62" s="394"/>
      <c r="L62" s="394"/>
      <c r="M62" s="394"/>
      <c r="N62" s="394"/>
      <c r="O62" s="404">
        <v>200</v>
      </c>
    </row>
    <row r="63" spans="1:15" ht="19.899999999999999" customHeight="1" x14ac:dyDescent="0.25">
      <c r="A63" s="15" t="s">
        <v>78</v>
      </c>
      <c r="B63" s="398"/>
      <c r="C63" s="395"/>
      <c r="D63" s="395"/>
      <c r="E63" s="395"/>
      <c r="F63" s="395"/>
      <c r="G63" s="395"/>
      <c r="H63" s="395"/>
      <c r="I63" s="394"/>
      <c r="J63" s="394"/>
      <c r="K63" s="394"/>
      <c r="L63" s="394"/>
      <c r="M63" s="394"/>
      <c r="N63" s="394"/>
      <c r="O63" s="404"/>
    </row>
    <row r="64" spans="1:15" ht="15.75" x14ac:dyDescent="0.25">
      <c r="A64" s="15" t="s">
        <v>79</v>
      </c>
      <c r="B64" s="398"/>
      <c r="C64" s="395"/>
      <c r="D64" s="395"/>
      <c r="E64" s="395"/>
      <c r="F64" s="395"/>
      <c r="G64" s="395"/>
      <c r="H64" s="395"/>
      <c r="I64" s="394"/>
      <c r="J64" s="394"/>
      <c r="K64" s="394"/>
      <c r="L64" s="394"/>
      <c r="M64" s="394"/>
      <c r="N64" s="394"/>
      <c r="O64" s="404"/>
    </row>
    <row r="65" spans="1:15" ht="15.75" x14ac:dyDescent="0.25">
      <c r="A65" s="15" t="s">
        <v>80</v>
      </c>
      <c r="B65" s="398"/>
      <c r="C65" s="395"/>
      <c r="D65" s="395"/>
      <c r="E65" s="395"/>
      <c r="F65" s="395"/>
      <c r="G65" s="395"/>
      <c r="H65" s="395"/>
      <c r="I65" s="394"/>
      <c r="J65" s="394"/>
      <c r="K65" s="394"/>
      <c r="L65" s="394"/>
      <c r="M65" s="394"/>
      <c r="N65" s="394"/>
      <c r="O65" s="404"/>
    </row>
    <row r="66" spans="1:15" ht="31.5" x14ac:dyDescent="0.25">
      <c r="A66" s="15" t="s">
        <v>81</v>
      </c>
      <c r="B66" s="398"/>
      <c r="C66" s="395"/>
      <c r="D66" s="395"/>
      <c r="E66" s="395"/>
      <c r="F66" s="395"/>
      <c r="G66" s="395"/>
      <c r="H66" s="395"/>
      <c r="I66" s="394"/>
      <c r="J66" s="394"/>
      <c r="K66" s="394"/>
      <c r="L66" s="394"/>
      <c r="M66" s="394"/>
      <c r="N66" s="394"/>
      <c r="O66" s="404"/>
    </row>
    <row r="67" spans="1:15" ht="15.75" x14ac:dyDescent="0.25">
      <c r="A67" s="15" t="s">
        <v>82</v>
      </c>
      <c r="B67" s="398"/>
      <c r="C67" s="395"/>
      <c r="D67" s="395"/>
      <c r="E67" s="395"/>
      <c r="F67" s="395"/>
      <c r="G67" s="395"/>
      <c r="H67" s="395"/>
      <c r="I67" s="394"/>
      <c r="J67" s="394"/>
      <c r="K67" s="394"/>
      <c r="L67" s="394"/>
      <c r="M67" s="394"/>
      <c r="N67" s="394"/>
      <c r="O67" s="404"/>
    </row>
    <row r="68" spans="1:15" ht="15.75" x14ac:dyDescent="0.25">
      <c r="A68" s="15" t="s">
        <v>83</v>
      </c>
      <c r="B68" s="398"/>
      <c r="C68" s="395">
        <v>20</v>
      </c>
      <c r="D68" s="395"/>
      <c r="E68" s="395"/>
      <c r="F68" s="395"/>
      <c r="G68" s="395">
        <v>15</v>
      </c>
      <c r="H68" s="395">
        <v>10</v>
      </c>
      <c r="I68" s="394">
        <v>2490</v>
      </c>
      <c r="J68" s="394"/>
      <c r="K68" s="394"/>
      <c r="L68" s="394"/>
      <c r="M68" s="394"/>
      <c r="N68" s="394"/>
      <c r="O68" s="404"/>
    </row>
    <row r="69" spans="1:15" ht="21" customHeight="1" x14ac:dyDescent="0.25">
      <c r="A69" s="15" t="s">
        <v>84</v>
      </c>
      <c r="B69" s="398"/>
      <c r="C69" s="395"/>
      <c r="D69" s="395"/>
      <c r="E69" s="395"/>
      <c r="F69" s="395"/>
      <c r="G69" s="395"/>
      <c r="H69" s="395"/>
      <c r="I69" s="394"/>
      <c r="J69" s="394"/>
      <c r="K69" s="394"/>
      <c r="L69" s="394"/>
      <c r="M69" s="394"/>
      <c r="N69" s="394"/>
      <c r="O69" s="404"/>
    </row>
    <row r="70" spans="1:15" ht="15.75" x14ac:dyDescent="0.25">
      <c r="A70" s="15" t="s">
        <v>85</v>
      </c>
      <c r="B70" s="398"/>
      <c r="C70" s="395"/>
      <c r="D70" s="395"/>
      <c r="E70" s="395"/>
      <c r="F70" s="395"/>
      <c r="G70" s="395"/>
      <c r="H70" s="395">
        <v>20</v>
      </c>
      <c r="I70" s="394">
        <v>230</v>
      </c>
      <c r="J70" s="394"/>
      <c r="K70" s="394"/>
      <c r="L70" s="394"/>
      <c r="M70" s="394"/>
      <c r="N70" s="394"/>
      <c r="O70" s="404"/>
    </row>
    <row r="71" spans="1:15" ht="15.75" x14ac:dyDescent="0.25">
      <c r="A71" s="15" t="s">
        <v>86</v>
      </c>
      <c r="B71" s="398"/>
      <c r="C71" s="395"/>
      <c r="D71" s="395"/>
      <c r="E71" s="395"/>
      <c r="F71" s="395"/>
      <c r="G71" s="395"/>
      <c r="H71" s="395"/>
      <c r="I71" s="394">
        <v>200</v>
      </c>
      <c r="J71" s="394"/>
      <c r="K71" s="394"/>
      <c r="L71" s="394"/>
      <c r="M71" s="394"/>
      <c r="N71" s="394"/>
      <c r="O71" s="404"/>
    </row>
    <row r="72" spans="1:15" ht="31.5" x14ac:dyDescent="0.25">
      <c r="A72" s="15" t="s">
        <v>87</v>
      </c>
      <c r="B72" s="398"/>
      <c r="C72" s="395"/>
      <c r="D72" s="395"/>
      <c r="E72" s="395"/>
      <c r="F72" s="395"/>
      <c r="G72" s="395"/>
      <c r="H72" s="395"/>
      <c r="I72" s="394">
        <v>250</v>
      </c>
      <c r="J72" s="394"/>
      <c r="K72" s="394"/>
      <c r="L72" s="394"/>
      <c r="M72" s="394">
        <v>1950</v>
      </c>
      <c r="N72" s="394"/>
      <c r="O72" s="404"/>
    </row>
    <row r="73" spans="1:15" ht="32.25" thickBot="1" x14ac:dyDescent="0.3">
      <c r="A73" s="16" t="s">
        <v>88</v>
      </c>
      <c r="B73" s="399"/>
      <c r="C73" s="402"/>
      <c r="D73" s="402"/>
      <c r="E73" s="402"/>
      <c r="F73" s="402"/>
      <c r="G73" s="402"/>
      <c r="H73" s="402"/>
      <c r="I73" s="400">
        <v>550</v>
      </c>
      <c r="J73" s="400"/>
      <c r="K73" s="400"/>
      <c r="L73" s="400"/>
      <c r="M73" s="400">
        <v>250</v>
      </c>
      <c r="N73" s="400"/>
      <c r="O73" s="405"/>
    </row>
    <row r="74" spans="1:15" ht="35.450000000000003" customHeight="1" thickBot="1" x14ac:dyDescent="0.3">
      <c r="A74" s="17" t="s">
        <v>89</v>
      </c>
      <c r="B74" s="64">
        <f>SUM(B11:B73)</f>
        <v>1765</v>
      </c>
      <c r="C74" s="30">
        <f t="shared" ref="C74:O74" si="0">SUM(C11:C73)</f>
        <v>1665</v>
      </c>
      <c r="D74" s="30">
        <f t="shared" si="0"/>
        <v>20</v>
      </c>
      <c r="E74" s="30">
        <f t="shared" si="0"/>
        <v>0</v>
      </c>
      <c r="F74" s="30">
        <f t="shared" si="0"/>
        <v>2813</v>
      </c>
      <c r="G74" s="30">
        <f t="shared" si="0"/>
        <v>175</v>
      </c>
      <c r="H74" s="30">
        <f t="shared" si="0"/>
        <v>845</v>
      </c>
      <c r="I74" s="119">
        <f t="shared" si="0"/>
        <v>18987</v>
      </c>
      <c r="J74" s="174">
        <f t="shared" si="0"/>
        <v>0</v>
      </c>
      <c r="K74" s="175">
        <f t="shared" si="0"/>
        <v>0</v>
      </c>
      <c r="L74" s="176">
        <f t="shared" si="0"/>
        <v>0</v>
      </c>
      <c r="M74" s="30">
        <f t="shared" si="0"/>
        <v>2200</v>
      </c>
      <c r="N74" s="30">
        <f t="shared" si="0"/>
        <v>0</v>
      </c>
      <c r="O74" s="65">
        <f t="shared" si="0"/>
        <v>200</v>
      </c>
    </row>
    <row r="75" spans="1:15" ht="15.75" thickBot="1" x14ac:dyDescent="0.3">
      <c r="B75" s="392">
        <v>1765</v>
      </c>
      <c r="C75" s="391">
        <v>1665</v>
      </c>
      <c r="D75" s="391">
        <v>20</v>
      </c>
      <c r="E75" s="391">
        <v>0</v>
      </c>
      <c r="F75" s="391">
        <v>2813</v>
      </c>
      <c r="G75" s="391">
        <v>175</v>
      </c>
      <c r="H75" s="391">
        <v>845</v>
      </c>
      <c r="I75" s="391">
        <v>18987</v>
      </c>
      <c r="J75" s="391">
        <v>0</v>
      </c>
      <c r="K75" s="391">
        <v>0</v>
      </c>
      <c r="L75" s="391">
        <v>0</v>
      </c>
      <c r="M75" s="391">
        <v>2200</v>
      </c>
      <c r="N75" s="391">
        <v>0</v>
      </c>
      <c r="O75" s="393">
        <v>200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4"/>
  <sheetViews>
    <sheetView view="pageBreakPreview" topLeftCell="A42" zoomScale="98" zoomScaleNormal="60" zoomScaleSheetLayoutView="98" workbookViewId="0">
      <selection activeCell="A46" sqref="A46:XFD46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14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73"/>
      <c r="C11" s="259"/>
      <c r="D11" s="259"/>
      <c r="E11" s="259"/>
      <c r="F11" s="274"/>
      <c r="G11" s="274">
        <v>400</v>
      </c>
      <c r="H11" s="274"/>
      <c r="I11" s="300"/>
      <c r="J11" s="314"/>
      <c r="K11" s="286"/>
      <c r="L11" s="288">
        <f>J11+K11</f>
        <v>0</v>
      </c>
      <c r="M11" s="313"/>
      <c r="N11" s="286"/>
      <c r="O11" s="280">
        <v>4300</v>
      </c>
    </row>
    <row r="12" spans="1:15" ht="15.75" x14ac:dyDescent="0.25">
      <c r="A12" s="15" t="s">
        <v>28</v>
      </c>
      <c r="B12" s="260"/>
      <c r="C12" s="258"/>
      <c r="D12" s="258"/>
      <c r="E12" s="258"/>
      <c r="F12" s="262"/>
      <c r="G12" s="262"/>
      <c r="H12" s="262"/>
      <c r="I12" s="301"/>
      <c r="J12" s="316"/>
      <c r="K12" s="285"/>
      <c r="L12" s="289">
        <f t="shared" ref="L12:L73" si="0">J12+K12</f>
        <v>0</v>
      </c>
      <c r="M12" s="308"/>
      <c r="N12" s="285"/>
      <c r="O12" s="281"/>
    </row>
    <row r="13" spans="1:15" ht="15.75" x14ac:dyDescent="0.25">
      <c r="A13" s="15" t="s">
        <v>29</v>
      </c>
      <c r="B13" s="260"/>
      <c r="C13" s="258"/>
      <c r="D13" s="258"/>
      <c r="E13" s="258"/>
      <c r="F13" s="262"/>
      <c r="G13" s="262"/>
      <c r="H13" s="262"/>
      <c r="I13" s="301"/>
      <c r="J13" s="316"/>
      <c r="K13" s="285"/>
      <c r="L13" s="289">
        <f t="shared" si="0"/>
        <v>0</v>
      </c>
      <c r="M13" s="308"/>
      <c r="N13" s="285"/>
      <c r="O13" s="281"/>
    </row>
    <row r="14" spans="1:15" ht="15.75" x14ac:dyDescent="0.25">
      <c r="A14" s="15" t="s">
        <v>30</v>
      </c>
      <c r="B14" s="260"/>
      <c r="C14" s="258"/>
      <c r="D14" s="258"/>
      <c r="E14" s="258"/>
      <c r="F14" s="262"/>
      <c r="G14" s="262"/>
      <c r="H14" s="262"/>
      <c r="I14" s="301"/>
      <c r="J14" s="316"/>
      <c r="K14" s="285"/>
      <c r="L14" s="289">
        <f t="shared" si="0"/>
        <v>0</v>
      </c>
      <c r="M14" s="308"/>
      <c r="N14" s="285"/>
      <c r="O14" s="281"/>
    </row>
    <row r="15" spans="1:15" ht="15.75" x14ac:dyDescent="0.25">
      <c r="A15" s="15" t="s">
        <v>31</v>
      </c>
      <c r="B15" s="260"/>
      <c r="C15" s="258"/>
      <c r="D15" s="258"/>
      <c r="E15" s="258"/>
      <c r="F15" s="262"/>
      <c r="G15" s="262"/>
      <c r="H15" s="262"/>
      <c r="I15" s="301"/>
      <c r="J15" s="316"/>
      <c r="K15" s="285"/>
      <c r="L15" s="289">
        <f t="shared" si="0"/>
        <v>0</v>
      </c>
      <c r="M15" s="308"/>
      <c r="N15" s="285"/>
      <c r="O15" s="281"/>
    </row>
    <row r="16" spans="1:15" ht="15.75" x14ac:dyDescent="0.25">
      <c r="A16" s="15" t="s">
        <v>32</v>
      </c>
      <c r="B16" s="260"/>
      <c r="C16" s="258"/>
      <c r="D16" s="258"/>
      <c r="E16" s="258"/>
      <c r="F16" s="262"/>
      <c r="G16" s="262"/>
      <c r="H16" s="262"/>
      <c r="I16" s="301"/>
      <c r="J16" s="316"/>
      <c r="K16" s="285"/>
      <c r="L16" s="289">
        <f t="shared" si="0"/>
        <v>0</v>
      </c>
      <c r="M16" s="308"/>
      <c r="N16" s="285"/>
      <c r="O16" s="281"/>
    </row>
    <row r="17" spans="1:15" ht="19.899999999999999" customHeight="1" x14ac:dyDescent="0.25">
      <c r="A17" s="15" t="s">
        <v>33</v>
      </c>
      <c r="B17" s="260"/>
      <c r="C17" s="258"/>
      <c r="D17" s="258"/>
      <c r="E17" s="258"/>
      <c r="F17" s="262"/>
      <c r="G17" s="262"/>
      <c r="H17" s="262"/>
      <c r="I17" s="301"/>
      <c r="J17" s="316"/>
      <c r="K17" s="285"/>
      <c r="L17" s="289">
        <f t="shared" si="0"/>
        <v>0</v>
      </c>
      <c r="M17" s="308"/>
      <c r="N17" s="285"/>
      <c r="O17" s="281"/>
    </row>
    <row r="18" spans="1:15" ht="31.9" customHeight="1" x14ac:dyDescent="0.25">
      <c r="A18" s="15" t="s">
        <v>34</v>
      </c>
      <c r="B18" s="260"/>
      <c r="C18" s="258"/>
      <c r="D18" s="258"/>
      <c r="E18" s="258"/>
      <c r="F18" s="262"/>
      <c r="G18" s="262"/>
      <c r="H18" s="262"/>
      <c r="I18" s="301"/>
      <c r="J18" s="316"/>
      <c r="K18" s="285"/>
      <c r="L18" s="289">
        <f t="shared" si="0"/>
        <v>0</v>
      </c>
      <c r="M18" s="308"/>
      <c r="N18" s="285"/>
      <c r="O18" s="281"/>
    </row>
    <row r="19" spans="1:15" ht="15.75" x14ac:dyDescent="0.25">
      <c r="A19" s="15" t="s">
        <v>35</v>
      </c>
      <c r="B19" s="260"/>
      <c r="C19" s="258"/>
      <c r="D19" s="258"/>
      <c r="E19" s="258"/>
      <c r="F19" s="262"/>
      <c r="G19" s="262"/>
      <c r="H19" s="262"/>
      <c r="I19" s="301"/>
      <c r="J19" s="316"/>
      <c r="K19" s="285"/>
      <c r="L19" s="289">
        <f t="shared" si="0"/>
        <v>0</v>
      </c>
      <c r="M19" s="308"/>
      <c r="N19" s="285"/>
      <c r="O19" s="281"/>
    </row>
    <row r="20" spans="1:15" ht="15.75" x14ac:dyDescent="0.25">
      <c r="A20" s="15" t="s">
        <v>36</v>
      </c>
      <c r="B20" s="260"/>
      <c r="C20" s="258"/>
      <c r="D20" s="258"/>
      <c r="E20" s="258"/>
      <c r="F20" s="262"/>
      <c r="G20" s="262">
        <v>100</v>
      </c>
      <c r="H20" s="262"/>
      <c r="I20" s="301"/>
      <c r="J20" s="316"/>
      <c r="K20" s="285"/>
      <c r="L20" s="289">
        <f t="shared" si="0"/>
        <v>0</v>
      </c>
      <c r="M20" s="308"/>
      <c r="N20" s="285"/>
      <c r="O20" s="281">
        <v>2100</v>
      </c>
    </row>
    <row r="21" spans="1:15" ht="16.149999999999999" customHeight="1" x14ac:dyDescent="0.25">
      <c r="A21" s="15" t="s">
        <v>37</v>
      </c>
      <c r="B21" s="260"/>
      <c r="C21" s="258"/>
      <c r="D21" s="258"/>
      <c r="E21" s="258"/>
      <c r="F21" s="262"/>
      <c r="G21" s="262">
        <v>100</v>
      </c>
      <c r="H21" s="262"/>
      <c r="I21" s="301"/>
      <c r="J21" s="316"/>
      <c r="K21" s="285"/>
      <c r="L21" s="289">
        <f t="shared" si="0"/>
        <v>0</v>
      </c>
      <c r="M21" s="308"/>
      <c r="N21" s="285"/>
      <c r="O21" s="281">
        <v>500</v>
      </c>
    </row>
    <row r="22" spans="1:15" ht="16.149999999999999" customHeight="1" x14ac:dyDescent="0.25">
      <c r="A22" s="15" t="s">
        <v>38</v>
      </c>
      <c r="B22" s="260"/>
      <c r="C22" s="258"/>
      <c r="D22" s="258"/>
      <c r="E22" s="258"/>
      <c r="F22" s="262"/>
      <c r="G22" s="262"/>
      <c r="H22" s="262"/>
      <c r="I22" s="301"/>
      <c r="J22" s="316"/>
      <c r="K22" s="285"/>
      <c r="L22" s="289">
        <f t="shared" si="0"/>
        <v>0</v>
      </c>
      <c r="M22" s="308"/>
      <c r="N22" s="285"/>
      <c r="O22" s="281"/>
    </row>
    <row r="23" spans="1:15" ht="19.149999999999999" customHeight="1" x14ac:dyDescent="0.25">
      <c r="A23" s="15" t="s">
        <v>39</v>
      </c>
      <c r="B23" s="260"/>
      <c r="C23" s="258"/>
      <c r="D23" s="258"/>
      <c r="E23" s="258"/>
      <c r="F23" s="262"/>
      <c r="G23" s="262"/>
      <c r="H23" s="262"/>
      <c r="I23" s="301"/>
      <c r="J23" s="316"/>
      <c r="K23" s="285"/>
      <c r="L23" s="289">
        <f t="shared" si="0"/>
        <v>0</v>
      </c>
      <c r="M23" s="308"/>
      <c r="N23" s="285"/>
      <c r="O23" s="281"/>
    </row>
    <row r="24" spans="1:15" ht="15.75" x14ac:dyDescent="0.25">
      <c r="A24" s="15" t="s">
        <v>40</v>
      </c>
      <c r="B24" s="260"/>
      <c r="C24" s="258"/>
      <c r="D24" s="258"/>
      <c r="E24" s="258"/>
      <c r="F24" s="262"/>
      <c r="G24" s="262"/>
      <c r="H24" s="262"/>
      <c r="I24" s="301"/>
      <c r="J24" s="316"/>
      <c r="K24" s="285"/>
      <c r="L24" s="289">
        <f t="shared" si="0"/>
        <v>0</v>
      </c>
      <c r="M24" s="308"/>
      <c r="N24" s="285"/>
      <c r="O24" s="281"/>
    </row>
    <row r="25" spans="1:15" ht="15.75" x14ac:dyDescent="0.25">
      <c r="A25" s="15" t="s">
        <v>41</v>
      </c>
      <c r="B25" s="260"/>
      <c r="C25" s="258"/>
      <c r="D25" s="258"/>
      <c r="E25" s="258"/>
      <c r="F25" s="262"/>
      <c r="G25" s="262">
        <v>645</v>
      </c>
      <c r="H25" s="262"/>
      <c r="I25" s="301"/>
      <c r="J25" s="316"/>
      <c r="K25" s="285"/>
      <c r="L25" s="289">
        <f t="shared" si="0"/>
        <v>0</v>
      </c>
      <c r="M25" s="308"/>
      <c r="N25" s="285"/>
      <c r="O25" s="281">
        <v>3300</v>
      </c>
    </row>
    <row r="26" spans="1:15" ht="31.5" x14ac:dyDescent="0.25">
      <c r="A26" s="15" t="s">
        <v>42</v>
      </c>
      <c r="B26" s="260"/>
      <c r="C26" s="258"/>
      <c r="D26" s="258"/>
      <c r="E26" s="258"/>
      <c r="F26" s="262"/>
      <c r="G26" s="262"/>
      <c r="H26" s="262"/>
      <c r="I26" s="301"/>
      <c r="J26" s="316"/>
      <c r="K26" s="285"/>
      <c r="L26" s="289">
        <f t="shared" si="0"/>
        <v>0</v>
      </c>
      <c r="M26" s="308"/>
      <c r="N26" s="285"/>
      <c r="O26" s="281"/>
    </row>
    <row r="27" spans="1:15" ht="24" customHeight="1" x14ac:dyDescent="0.25">
      <c r="A27" s="15" t="s">
        <v>43</v>
      </c>
      <c r="B27" s="260"/>
      <c r="C27" s="258"/>
      <c r="D27" s="258"/>
      <c r="E27" s="258"/>
      <c r="F27" s="262"/>
      <c r="G27" s="262"/>
      <c r="H27" s="262"/>
      <c r="I27" s="301"/>
      <c r="J27" s="316"/>
      <c r="K27" s="285"/>
      <c r="L27" s="289">
        <f t="shared" si="0"/>
        <v>0</v>
      </c>
      <c r="M27" s="308"/>
      <c r="N27" s="285"/>
      <c r="O27" s="281"/>
    </row>
    <row r="28" spans="1:15" ht="15.75" x14ac:dyDescent="0.25">
      <c r="A28" s="15" t="s">
        <v>44</v>
      </c>
      <c r="B28" s="260"/>
      <c r="C28" s="258"/>
      <c r="D28" s="258"/>
      <c r="E28" s="258"/>
      <c r="F28" s="262"/>
      <c r="G28" s="262"/>
      <c r="H28" s="262"/>
      <c r="I28" s="301"/>
      <c r="J28" s="316"/>
      <c r="K28" s="285"/>
      <c r="L28" s="289">
        <f t="shared" si="0"/>
        <v>0</v>
      </c>
      <c r="M28" s="308"/>
      <c r="N28" s="285"/>
      <c r="O28" s="281"/>
    </row>
    <row r="29" spans="1:15" ht="31.5" x14ac:dyDescent="0.25">
      <c r="A29" s="15" t="s">
        <v>45</v>
      </c>
      <c r="B29" s="260"/>
      <c r="C29" s="258"/>
      <c r="D29" s="258"/>
      <c r="E29" s="258"/>
      <c r="F29" s="262">
        <v>3061</v>
      </c>
      <c r="G29" s="262">
        <v>1390</v>
      </c>
      <c r="H29" s="262">
        <v>841</v>
      </c>
      <c r="I29" s="301"/>
      <c r="J29" s="316"/>
      <c r="K29" s="285"/>
      <c r="L29" s="289">
        <f t="shared" si="0"/>
        <v>0</v>
      </c>
      <c r="M29" s="308"/>
      <c r="N29" s="285"/>
      <c r="O29" s="281">
        <v>568</v>
      </c>
    </row>
    <row r="30" spans="1:15" ht="15.75" x14ac:dyDescent="0.25">
      <c r="A30" s="15" t="s">
        <v>46</v>
      </c>
      <c r="B30" s="260"/>
      <c r="C30" s="258"/>
      <c r="D30" s="258"/>
      <c r="E30" s="258"/>
      <c r="F30" s="262"/>
      <c r="G30" s="262">
        <v>600</v>
      </c>
      <c r="H30" s="262"/>
      <c r="I30" s="301"/>
      <c r="J30" s="316"/>
      <c r="K30" s="285"/>
      <c r="L30" s="289">
        <f t="shared" si="0"/>
        <v>0</v>
      </c>
      <c r="M30" s="308"/>
      <c r="N30" s="285"/>
      <c r="O30" s="281">
        <v>172</v>
      </c>
    </row>
    <row r="31" spans="1:15" ht="19.899999999999999" customHeight="1" x14ac:dyDescent="0.25">
      <c r="A31" s="15" t="s">
        <v>47</v>
      </c>
      <c r="B31" s="260"/>
      <c r="C31" s="258"/>
      <c r="D31" s="258"/>
      <c r="E31" s="258"/>
      <c r="F31" s="262"/>
      <c r="G31" s="262"/>
      <c r="H31" s="262"/>
      <c r="I31" s="301"/>
      <c r="J31" s="316"/>
      <c r="K31" s="285"/>
      <c r="L31" s="289">
        <f t="shared" si="0"/>
        <v>0</v>
      </c>
      <c r="M31" s="308"/>
      <c r="N31" s="285"/>
      <c r="O31" s="281"/>
    </row>
    <row r="32" spans="1:15" ht="15.75" x14ac:dyDescent="0.25">
      <c r="A32" s="15" t="s">
        <v>48</v>
      </c>
      <c r="B32" s="260"/>
      <c r="C32" s="258"/>
      <c r="D32" s="258"/>
      <c r="E32" s="258"/>
      <c r="F32" s="262"/>
      <c r="G32" s="262"/>
      <c r="H32" s="262"/>
      <c r="I32" s="301"/>
      <c r="J32" s="316"/>
      <c r="K32" s="285"/>
      <c r="L32" s="289">
        <f t="shared" si="0"/>
        <v>0</v>
      </c>
      <c r="M32" s="308"/>
      <c r="N32" s="285"/>
      <c r="O32" s="281"/>
    </row>
    <row r="33" spans="1:16" ht="18.600000000000001" customHeight="1" x14ac:dyDescent="0.25">
      <c r="A33" s="15" t="s">
        <v>49</v>
      </c>
      <c r="B33" s="260"/>
      <c r="C33" s="258"/>
      <c r="D33" s="258"/>
      <c r="E33" s="258"/>
      <c r="F33" s="262"/>
      <c r="G33" s="262"/>
      <c r="H33" s="262"/>
      <c r="I33" s="301"/>
      <c r="J33" s="316"/>
      <c r="K33" s="285"/>
      <c r="L33" s="289">
        <f t="shared" si="0"/>
        <v>0</v>
      </c>
      <c r="M33" s="308"/>
      <c r="N33" s="285"/>
      <c r="O33" s="281"/>
    </row>
    <row r="34" spans="1:16" ht="16.149999999999999" customHeight="1" x14ac:dyDescent="0.25">
      <c r="A34" s="15" t="s">
        <v>50</v>
      </c>
      <c r="B34" s="260"/>
      <c r="C34" s="258"/>
      <c r="D34" s="258"/>
      <c r="E34" s="258"/>
      <c r="F34" s="262"/>
      <c r="G34" s="262"/>
      <c r="H34" s="262"/>
      <c r="I34" s="301"/>
      <c r="J34" s="316"/>
      <c r="K34" s="285"/>
      <c r="L34" s="289">
        <f t="shared" si="0"/>
        <v>0</v>
      </c>
      <c r="M34" s="308"/>
      <c r="N34" s="285"/>
      <c r="O34" s="281"/>
    </row>
    <row r="35" spans="1:16" ht="15.75" x14ac:dyDescent="0.25">
      <c r="A35" s="15" t="s">
        <v>51</v>
      </c>
      <c r="B35" s="260"/>
      <c r="C35" s="258"/>
      <c r="D35" s="258"/>
      <c r="E35" s="258"/>
      <c r="F35" s="262"/>
      <c r="G35" s="262"/>
      <c r="H35" s="262"/>
      <c r="I35" s="301"/>
      <c r="J35" s="316"/>
      <c r="K35" s="285"/>
      <c r="L35" s="289">
        <f t="shared" si="0"/>
        <v>0</v>
      </c>
      <c r="M35" s="308"/>
      <c r="N35" s="285"/>
      <c r="O35" s="281"/>
    </row>
    <row r="36" spans="1:16" ht="15.75" x14ac:dyDescent="0.25">
      <c r="A36" s="15" t="s">
        <v>52</v>
      </c>
      <c r="B36" s="260"/>
      <c r="C36" s="258"/>
      <c r="D36" s="258"/>
      <c r="E36" s="258"/>
      <c r="F36" s="262"/>
      <c r="G36" s="262"/>
      <c r="H36" s="262"/>
      <c r="I36" s="301"/>
      <c r="J36" s="316"/>
      <c r="K36" s="285"/>
      <c r="L36" s="289">
        <f t="shared" si="0"/>
        <v>0</v>
      </c>
      <c r="M36" s="308"/>
      <c r="N36" s="285"/>
      <c r="O36" s="281"/>
    </row>
    <row r="37" spans="1:16" ht="19.899999999999999" customHeight="1" x14ac:dyDescent="0.25">
      <c r="A37" s="15" t="s">
        <v>53</v>
      </c>
      <c r="B37" s="260"/>
      <c r="C37" s="258"/>
      <c r="D37" s="258"/>
      <c r="E37" s="258"/>
      <c r="F37" s="262"/>
      <c r="G37" s="262"/>
      <c r="H37" s="262"/>
      <c r="I37" s="301"/>
      <c r="J37" s="316"/>
      <c r="K37" s="285"/>
      <c r="L37" s="289">
        <f t="shared" si="0"/>
        <v>0</v>
      </c>
      <c r="M37" s="308"/>
      <c r="N37" s="285"/>
      <c r="O37" s="281"/>
    </row>
    <row r="38" spans="1:16" ht="15.75" x14ac:dyDescent="0.25">
      <c r="A38" s="15" t="s">
        <v>54</v>
      </c>
      <c r="B38" s="260"/>
      <c r="C38" s="258"/>
      <c r="D38" s="258"/>
      <c r="E38" s="258"/>
      <c r="F38" s="262"/>
      <c r="G38" s="262"/>
      <c r="H38" s="262"/>
      <c r="I38" s="301"/>
      <c r="J38" s="316"/>
      <c r="K38" s="285"/>
      <c r="L38" s="289">
        <f t="shared" si="0"/>
        <v>0</v>
      </c>
      <c r="M38" s="308"/>
      <c r="N38" s="285"/>
      <c r="O38" s="281"/>
    </row>
    <row r="39" spans="1:16" ht="31.5" x14ac:dyDescent="0.25">
      <c r="A39" s="15" t="s">
        <v>55</v>
      </c>
      <c r="B39" s="260"/>
      <c r="C39" s="258"/>
      <c r="D39" s="258"/>
      <c r="E39" s="258"/>
      <c r="F39" s="262"/>
      <c r="G39" s="262"/>
      <c r="H39" s="262"/>
      <c r="I39" s="301"/>
      <c r="J39" s="316"/>
      <c r="K39" s="285"/>
      <c r="L39" s="289">
        <f t="shared" si="0"/>
        <v>0</v>
      </c>
      <c r="M39" s="308"/>
      <c r="N39" s="285"/>
      <c r="O39" s="281"/>
    </row>
    <row r="40" spans="1:16" ht="15.75" x14ac:dyDescent="0.25">
      <c r="A40" s="15" t="s">
        <v>56</v>
      </c>
      <c r="B40" s="260"/>
      <c r="C40" s="258"/>
      <c r="D40" s="258"/>
      <c r="E40" s="258"/>
      <c r="F40" s="262"/>
      <c r="G40" s="262"/>
      <c r="H40" s="262"/>
      <c r="I40" s="301"/>
      <c r="J40" s="316"/>
      <c r="K40" s="285"/>
      <c r="L40" s="289">
        <f t="shared" si="0"/>
        <v>0</v>
      </c>
      <c r="M40" s="308"/>
      <c r="N40" s="285"/>
      <c r="O40" s="281"/>
    </row>
    <row r="41" spans="1:16" ht="15.75" x14ac:dyDescent="0.25">
      <c r="A41" s="15" t="s">
        <v>57</v>
      </c>
      <c r="B41" s="260"/>
      <c r="C41" s="258"/>
      <c r="D41" s="258"/>
      <c r="E41" s="258"/>
      <c r="F41" s="262"/>
      <c r="G41" s="262">
        <v>500</v>
      </c>
      <c r="H41" s="262"/>
      <c r="I41" s="301"/>
      <c r="J41" s="316"/>
      <c r="K41" s="285"/>
      <c r="L41" s="289">
        <f t="shared" si="0"/>
        <v>0</v>
      </c>
      <c r="M41" s="308"/>
      <c r="N41" s="285"/>
      <c r="O41" s="281">
        <v>1400</v>
      </c>
    </row>
    <row r="42" spans="1:16" ht="15.6" customHeight="1" x14ac:dyDescent="0.25">
      <c r="A42" s="15" t="s">
        <v>58</v>
      </c>
      <c r="B42" s="260"/>
      <c r="C42" s="258"/>
      <c r="D42" s="258"/>
      <c r="E42" s="258"/>
      <c r="F42" s="262"/>
      <c r="G42" s="262"/>
      <c r="H42" s="262"/>
      <c r="I42" s="301"/>
      <c r="J42" s="316"/>
      <c r="K42" s="285"/>
      <c r="L42" s="289">
        <f t="shared" si="0"/>
        <v>0</v>
      </c>
      <c r="M42" s="308"/>
      <c r="N42" s="285"/>
      <c r="O42" s="281"/>
    </row>
    <row r="43" spans="1:16" ht="15.75" x14ac:dyDescent="0.25">
      <c r="A43" s="15" t="s">
        <v>59</v>
      </c>
      <c r="B43" s="265"/>
      <c r="C43" s="262"/>
      <c r="D43" s="262"/>
      <c r="E43" s="262"/>
      <c r="F43" s="262"/>
      <c r="G43" s="262">
        <v>500</v>
      </c>
      <c r="H43" s="262"/>
      <c r="I43" s="301"/>
      <c r="J43" s="316"/>
      <c r="K43" s="261"/>
      <c r="L43" s="289">
        <f t="shared" si="0"/>
        <v>0</v>
      </c>
      <c r="M43" s="308"/>
      <c r="N43" s="285"/>
      <c r="O43" s="281">
        <v>2800</v>
      </c>
    </row>
    <row r="44" spans="1:16" ht="15.75" x14ac:dyDescent="0.25">
      <c r="A44" s="15" t="s">
        <v>60</v>
      </c>
      <c r="B44" s="265"/>
      <c r="C44" s="262"/>
      <c r="D44" s="262"/>
      <c r="E44" s="262"/>
      <c r="F44" s="262"/>
      <c r="G44" s="262"/>
      <c r="H44" s="262"/>
      <c r="I44" s="301"/>
      <c r="J44" s="316"/>
      <c r="K44" s="261"/>
      <c r="L44" s="289">
        <f t="shared" si="0"/>
        <v>0</v>
      </c>
      <c r="M44" s="308"/>
      <c r="N44" s="285"/>
      <c r="O44" s="281"/>
    </row>
    <row r="45" spans="1:16" ht="15.75" x14ac:dyDescent="0.25">
      <c r="A45" s="15" t="s">
        <v>61</v>
      </c>
      <c r="B45" s="265">
        <v>8122</v>
      </c>
      <c r="C45" s="262"/>
      <c r="D45" s="262">
        <v>111</v>
      </c>
      <c r="E45" s="262"/>
      <c r="F45" s="262"/>
      <c r="G45" s="262">
        <v>300</v>
      </c>
      <c r="H45" s="262"/>
      <c r="I45" s="301">
        <v>1500</v>
      </c>
      <c r="J45" s="316"/>
      <c r="K45" s="261"/>
      <c r="L45" s="289">
        <f t="shared" si="0"/>
        <v>0</v>
      </c>
      <c r="M45" s="308"/>
      <c r="N45" s="285"/>
      <c r="O45" s="281">
        <v>6966</v>
      </c>
    </row>
    <row r="46" spans="1:16" ht="15" customHeight="1" x14ac:dyDescent="0.25">
      <c r="A46" s="15" t="s">
        <v>62</v>
      </c>
      <c r="B46" s="265"/>
      <c r="C46" s="262"/>
      <c r="D46" s="262"/>
      <c r="E46" s="262"/>
      <c r="F46" s="262"/>
      <c r="G46" s="262"/>
      <c r="H46" s="262"/>
      <c r="I46" s="301"/>
      <c r="J46" s="316"/>
      <c r="K46" s="261">
        <v>9900</v>
      </c>
      <c r="L46" s="289">
        <f t="shared" si="0"/>
        <v>9900</v>
      </c>
      <c r="M46" s="308"/>
      <c r="N46" s="285"/>
      <c r="O46" s="281"/>
      <c r="P46">
        <v>9900</v>
      </c>
    </row>
    <row r="47" spans="1:16" ht="18" customHeight="1" x14ac:dyDescent="0.25">
      <c r="A47" s="15" t="s">
        <v>63</v>
      </c>
      <c r="B47" s="265"/>
      <c r="C47" s="262"/>
      <c r="D47" s="262"/>
      <c r="E47" s="262"/>
      <c r="F47" s="262"/>
      <c r="G47" s="262"/>
      <c r="H47" s="262"/>
      <c r="I47" s="301"/>
      <c r="J47" s="316"/>
      <c r="K47" s="261"/>
      <c r="L47" s="289">
        <f t="shared" si="0"/>
        <v>0</v>
      </c>
      <c r="M47" s="308"/>
      <c r="N47" s="285"/>
      <c r="O47" s="281"/>
    </row>
    <row r="48" spans="1:16" ht="18.600000000000001" customHeight="1" x14ac:dyDescent="0.25">
      <c r="A48" s="15" t="s">
        <v>64</v>
      </c>
      <c r="B48" s="260"/>
      <c r="C48" s="258"/>
      <c r="D48" s="258"/>
      <c r="E48" s="258"/>
      <c r="F48" s="262"/>
      <c r="G48" s="262"/>
      <c r="H48" s="262"/>
      <c r="I48" s="301"/>
      <c r="J48" s="316"/>
      <c r="K48" s="285"/>
      <c r="L48" s="289">
        <f t="shared" si="0"/>
        <v>0</v>
      </c>
      <c r="M48" s="308"/>
      <c r="N48" s="285"/>
      <c r="O48" s="281"/>
    </row>
    <row r="49" spans="1:16" ht="49.9" customHeight="1" x14ac:dyDescent="0.25">
      <c r="A49" s="15" t="s">
        <v>93</v>
      </c>
      <c r="B49" s="260"/>
      <c r="C49" s="258"/>
      <c r="D49" s="258"/>
      <c r="E49" s="258"/>
      <c r="F49" s="262"/>
      <c r="G49" s="262"/>
      <c r="H49" s="262"/>
      <c r="I49" s="301"/>
      <c r="J49" s="316">
        <v>8800</v>
      </c>
      <c r="K49" s="285"/>
      <c r="L49" s="289">
        <f t="shared" si="0"/>
        <v>8800</v>
      </c>
      <c r="M49" s="308"/>
      <c r="N49" s="285"/>
      <c r="O49" s="281"/>
      <c r="P49">
        <v>8800</v>
      </c>
    </row>
    <row r="50" spans="1:16" ht="19.899999999999999" customHeight="1" x14ac:dyDescent="0.25">
      <c r="A50" s="15" t="s">
        <v>65</v>
      </c>
      <c r="B50" s="260"/>
      <c r="C50" s="258"/>
      <c r="D50" s="258"/>
      <c r="E50" s="258"/>
      <c r="F50" s="262"/>
      <c r="G50" s="262"/>
      <c r="H50" s="262"/>
      <c r="I50" s="301"/>
      <c r="J50" s="316"/>
      <c r="K50" s="285"/>
      <c r="L50" s="289">
        <f t="shared" si="0"/>
        <v>0</v>
      </c>
      <c r="M50" s="308"/>
      <c r="N50" s="285"/>
      <c r="O50" s="281"/>
    </row>
    <row r="51" spans="1:16" ht="19.899999999999999" customHeight="1" x14ac:dyDescent="0.25">
      <c r="A51" s="15" t="s">
        <v>66</v>
      </c>
      <c r="B51" s="260"/>
      <c r="C51" s="258"/>
      <c r="D51" s="258"/>
      <c r="E51" s="258"/>
      <c r="F51" s="262"/>
      <c r="G51" s="262"/>
      <c r="H51" s="262"/>
      <c r="I51" s="301"/>
      <c r="J51" s="316"/>
      <c r="K51" s="285"/>
      <c r="L51" s="289">
        <f t="shared" si="0"/>
        <v>0</v>
      </c>
      <c r="M51" s="308"/>
      <c r="N51" s="285"/>
      <c r="O51" s="281"/>
    </row>
    <row r="52" spans="1:16" ht="15.75" x14ac:dyDescent="0.25">
      <c r="A52" s="15" t="s">
        <v>67</v>
      </c>
      <c r="B52" s="260"/>
      <c r="C52" s="258"/>
      <c r="D52" s="258"/>
      <c r="E52" s="258"/>
      <c r="F52" s="262"/>
      <c r="G52" s="262"/>
      <c r="H52" s="262"/>
      <c r="I52" s="301"/>
      <c r="J52" s="316"/>
      <c r="K52" s="285"/>
      <c r="L52" s="289">
        <f t="shared" si="0"/>
        <v>0</v>
      </c>
      <c r="M52" s="308"/>
      <c r="N52" s="285"/>
      <c r="O52" s="281"/>
    </row>
    <row r="53" spans="1:16" ht="15.75" x14ac:dyDescent="0.25">
      <c r="A53" s="15" t="s">
        <v>68</v>
      </c>
      <c r="B53" s="260"/>
      <c r="C53" s="258"/>
      <c r="D53" s="258"/>
      <c r="E53" s="258"/>
      <c r="F53" s="262"/>
      <c r="G53" s="262"/>
      <c r="H53" s="262"/>
      <c r="I53" s="301"/>
      <c r="J53" s="316"/>
      <c r="K53" s="285"/>
      <c r="L53" s="289">
        <f t="shared" si="0"/>
        <v>0</v>
      </c>
      <c r="M53" s="308"/>
      <c r="N53" s="285"/>
      <c r="O53" s="281"/>
    </row>
    <row r="54" spans="1:16" ht="15.75" x14ac:dyDescent="0.25">
      <c r="A54" s="15" t="s">
        <v>69</v>
      </c>
      <c r="B54" s="260"/>
      <c r="C54" s="258"/>
      <c r="D54" s="258"/>
      <c r="E54" s="258"/>
      <c r="F54" s="262"/>
      <c r="G54" s="262"/>
      <c r="H54" s="262"/>
      <c r="I54" s="301"/>
      <c r="J54" s="316"/>
      <c r="K54" s="285"/>
      <c r="L54" s="289">
        <f t="shared" si="0"/>
        <v>0</v>
      </c>
      <c r="M54" s="308"/>
      <c r="N54" s="285"/>
      <c r="O54" s="281"/>
    </row>
    <row r="55" spans="1:16" ht="31.5" x14ac:dyDescent="0.25">
      <c r="A55" s="15" t="s">
        <v>70</v>
      </c>
      <c r="B55" s="260"/>
      <c r="C55" s="258"/>
      <c r="D55" s="258"/>
      <c r="E55" s="258"/>
      <c r="F55" s="262"/>
      <c r="G55" s="262"/>
      <c r="H55" s="262"/>
      <c r="I55" s="301"/>
      <c r="J55" s="316"/>
      <c r="K55" s="285"/>
      <c r="L55" s="289">
        <f t="shared" si="0"/>
        <v>0</v>
      </c>
      <c r="M55" s="308"/>
      <c r="N55" s="285"/>
      <c r="O55" s="281"/>
    </row>
    <row r="56" spans="1:16" ht="15.75" x14ac:dyDescent="0.25">
      <c r="A56" s="15" t="s">
        <v>71</v>
      </c>
      <c r="B56" s="260"/>
      <c r="C56" s="258"/>
      <c r="D56" s="258"/>
      <c r="E56" s="258"/>
      <c r="F56" s="262"/>
      <c r="G56" s="262"/>
      <c r="H56" s="262"/>
      <c r="I56" s="301"/>
      <c r="J56" s="316"/>
      <c r="K56" s="285"/>
      <c r="L56" s="289">
        <f t="shared" si="0"/>
        <v>0</v>
      </c>
      <c r="M56" s="308"/>
      <c r="N56" s="285"/>
      <c r="O56" s="336">
        <v>100</v>
      </c>
    </row>
    <row r="57" spans="1:16" ht="15.75" x14ac:dyDescent="0.25">
      <c r="A57" s="15" t="s">
        <v>72</v>
      </c>
      <c r="B57" s="260"/>
      <c r="C57" s="258"/>
      <c r="D57" s="258"/>
      <c r="E57" s="258"/>
      <c r="F57" s="262"/>
      <c r="G57" s="262"/>
      <c r="H57" s="262"/>
      <c r="I57" s="301"/>
      <c r="J57" s="316"/>
      <c r="K57" s="285"/>
      <c r="L57" s="289">
        <f t="shared" si="0"/>
        <v>0</v>
      </c>
      <c r="M57" s="308"/>
      <c r="N57" s="285"/>
      <c r="O57" s="336"/>
    </row>
    <row r="58" spans="1:16" ht="15.75" x14ac:dyDescent="0.25">
      <c r="A58" s="15" t="s">
        <v>73</v>
      </c>
      <c r="B58" s="260"/>
      <c r="C58" s="258"/>
      <c r="D58" s="258"/>
      <c r="E58" s="258"/>
      <c r="F58" s="262"/>
      <c r="G58" s="262"/>
      <c r="H58" s="262"/>
      <c r="I58" s="301"/>
      <c r="J58" s="316"/>
      <c r="K58" s="285"/>
      <c r="L58" s="289">
        <f t="shared" si="0"/>
        <v>0</v>
      </c>
      <c r="M58" s="308"/>
      <c r="N58" s="285"/>
      <c r="O58" s="336"/>
    </row>
    <row r="59" spans="1:16" ht="15.75" x14ac:dyDescent="0.25">
      <c r="A59" s="15" t="s">
        <v>74</v>
      </c>
      <c r="B59" s="260"/>
      <c r="C59" s="258"/>
      <c r="D59" s="258"/>
      <c r="E59" s="258"/>
      <c r="F59" s="262"/>
      <c r="G59" s="262"/>
      <c r="H59" s="262"/>
      <c r="I59" s="301"/>
      <c r="J59" s="316"/>
      <c r="K59" s="285"/>
      <c r="L59" s="289">
        <f t="shared" si="0"/>
        <v>0</v>
      </c>
      <c r="M59" s="308"/>
      <c r="N59" s="285"/>
      <c r="O59" s="336"/>
    </row>
    <row r="60" spans="1:16" ht="31.5" x14ac:dyDescent="0.25">
      <c r="A60" s="15" t="s">
        <v>75</v>
      </c>
      <c r="B60" s="260"/>
      <c r="C60" s="258"/>
      <c r="D60" s="258"/>
      <c r="E60" s="258"/>
      <c r="F60" s="262"/>
      <c r="G60" s="262"/>
      <c r="H60" s="262"/>
      <c r="I60" s="301"/>
      <c r="J60" s="316"/>
      <c r="K60" s="285"/>
      <c r="L60" s="289">
        <f t="shared" si="0"/>
        <v>0</v>
      </c>
      <c r="M60" s="308"/>
      <c r="N60" s="285"/>
      <c r="O60" s="336"/>
    </row>
    <row r="61" spans="1:16" ht="15.75" x14ac:dyDescent="0.25">
      <c r="A61" s="15" t="s">
        <v>76</v>
      </c>
      <c r="B61" s="260"/>
      <c r="C61" s="258"/>
      <c r="D61" s="258"/>
      <c r="E61" s="258"/>
      <c r="F61" s="262"/>
      <c r="G61" s="262"/>
      <c r="H61" s="262"/>
      <c r="I61" s="301"/>
      <c r="J61" s="316"/>
      <c r="K61" s="285"/>
      <c r="L61" s="289">
        <f t="shared" si="0"/>
        <v>0</v>
      </c>
      <c r="M61" s="308"/>
      <c r="N61" s="285"/>
      <c r="O61" s="336"/>
    </row>
    <row r="62" spans="1:16" ht="15.75" x14ac:dyDescent="0.25">
      <c r="A62" s="15" t="s">
        <v>77</v>
      </c>
      <c r="B62" s="260"/>
      <c r="C62" s="262">
        <v>4110</v>
      </c>
      <c r="D62" s="258"/>
      <c r="E62" s="258"/>
      <c r="F62" s="262">
        <v>10745</v>
      </c>
      <c r="G62" s="262"/>
      <c r="H62" s="262">
        <v>3365</v>
      </c>
      <c r="I62" s="301"/>
      <c r="J62" s="316"/>
      <c r="K62" s="285"/>
      <c r="L62" s="289">
        <f t="shared" si="0"/>
        <v>0</v>
      </c>
      <c r="M62" s="308"/>
      <c r="N62" s="285"/>
      <c r="O62" s="336"/>
    </row>
    <row r="63" spans="1:16" ht="19.899999999999999" customHeight="1" x14ac:dyDescent="0.25">
      <c r="A63" s="15" t="s">
        <v>78</v>
      </c>
      <c r="B63" s="260"/>
      <c r="C63" s="258"/>
      <c r="D63" s="258"/>
      <c r="E63" s="258"/>
      <c r="F63" s="262"/>
      <c r="G63" s="262"/>
      <c r="H63" s="262"/>
      <c r="I63" s="301"/>
      <c r="J63" s="316"/>
      <c r="K63" s="285"/>
      <c r="L63" s="289">
        <f t="shared" si="0"/>
        <v>0</v>
      </c>
      <c r="M63" s="308"/>
      <c r="N63" s="285"/>
      <c r="O63" s="336"/>
    </row>
    <row r="64" spans="1:16" ht="15.75" x14ac:dyDescent="0.25">
      <c r="A64" s="15" t="s">
        <v>79</v>
      </c>
      <c r="B64" s="260"/>
      <c r="C64" s="258"/>
      <c r="D64" s="258"/>
      <c r="E64" s="258"/>
      <c r="F64" s="262"/>
      <c r="G64" s="262"/>
      <c r="H64" s="262"/>
      <c r="I64" s="301"/>
      <c r="J64" s="316"/>
      <c r="K64" s="285"/>
      <c r="L64" s="289">
        <f t="shared" si="0"/>
        <v>0</v>
      </c>
      <c r="M64" s="308"/>
      <c r="N64" s="285"/>
      <c r="O64" s="336"/>
    </row>
    <row r="65" spans="1:15" ht="15.75" x14ac:dyDescent="0.25">
      <c r="A65" s="15" t="s">
        <v>80</v>
      </c>
      <c r="B65" s="260"/>
      <c r="C65" s="258"/>
      <c r="D65" s="258"/>
      <c r="E65" s="258"/>
      <c r="F65" s="262"/>
      <c r="G65" s="262"/>
      <c r="H65" s="262"/>
      <c r="I65" s="301"/>
      <c r="J65" s="316"/>
      <c r="K65" s="285"/>
      <c r="L65" s="289">
        <f t="shared" si="0"/>
        <v>0</v>
      </c>
      <c r="M65" s="308"/>
      <c r="N65" s="285"/>
      <c r="O65" s="336"/>
    </row>
    <row r="66" spans="1:15" ht="31.5" x14ac:dyDescent="0.25">
      <c r="A66" s="15" t="s">
        <v>81</v>
      </c>
      <c r="B66" s="260"/>
      <c r="C66" s="258"/>
      <c r="D66" s="258"/>
      <c r="E66" s="258"/>
      <c r="F66" s="262"/>
      <c r="G66" s="262"/>
      <c r="H66" s="262"/>
      <c r="I66" s="301"/>
      <c r="J66" s="316"/>
      <c r="K66" s="285"/>
      <c r="L66" s="289">
        <f t="shared" si="0"/>
        <v>0</v>
      </c>
      <c r="M66" s="308"/>
      <c r="N66" s="285"/>
      <c r="O66" s="281"/>
    </row>
    <row r="67" spans="1:15" ht="15.75" x14ac:dyDescent="0.25">
      <c r="A67" s="15" t="s">
        <v>82</v>
      </c>
      <c r="B67" s="260"/>
      <c r="C67" s="258"/>
      <c r="D67" s="258"/>
      <c r="E67" s="258"/>
      <c r="F67" s="262"/>
      <c r="G67" s="262"/>
      <c r="H67" s="262"/>
      <c r="I67" s="301"/>
      <c r="J67" s="316"/>
      <c r="K67" s="285"/>
      <c r="L67" s="289">
        <f t="shared" si="0"/>
        <v>0</v>
      </c>
      <c r="M67" s="308"/>
      <c r="N67" s="285"/>
      <c r="O67" s="281"/>
    </row>
    <row r="68" spans="1:15" ht="15.75" x14ac:dyDescent="0.25">
      <c r="A68" s="15" t="s">
        <v>83</v>
      </c>
      <c r="B68" s="260"/>
      <c r="C68" s="258"/>
      <c r="D68" s="258"/>
      <c r="E68" s="258"/>
      <c r="F68" s="262"/>
      <c r="G68" s="262">
        <v>800</v>
      </c>
      <c r="H68" s="262"/>
      <c r="I68" s="301"/>
      <c r="J68" s="316"/>
      <c r="K68" s="285"/>
      <c r="L68" s="289">
        <f t="shared" si="0"/>
        <v>0</v>
      </c>
      <c r="M68" s="307"/>
      <c r="N68" s="261"/>
      <c r="O68" s="281">
        <v>1700</v>
      </c>
    </row>
    <row r="69" spans="1:15" ht="21" customHeight="1" x14ac:dyDescent="0.25">
      <c r="A69" s="15" t="s">
        <v>84</v>
      </c>
      <c r="B69" s="260"/>
      <c r="C69" s="258"/>
      <c r="D69" s="258"/>
      <c r="E69" s="258"/>
      <c r="F69" s="262"/>
      <c r="G69" s="262"/>
      <c r="H69" s="262"/>
      <c r="I69" s="301"/>
      <c r="J69" s="316"/>
      <c r="K69" s="285"/>
      <c r="L69" s="289">
        <f t="shared" si="0"/>
        <v>0</v>
      </c>
      <c r="M69" s="307"/>
      <c r="N69" s="261"/>
      <c r="O69" s="281"/>
    </row>
    <row r="70" spans="1:15" ht="15.75" x14ac:dyDescent="0.25">
      <c r="A70" s="15" t="s">
        <v>85</v>
      </c>
      <c r="B70" s="260"/>
      <c r="C70" s="258"/>
      <c r="D70" s="258"/>
      <c r="E70" s="258"/>
      <c r="F70" s="262"/>
      <c r="G70" s="262">
        <v>800</v>
      </c>
      <c r="H70" s="262"/>
      <c r="I70" s="301"/>
      <c r="J70" s="316"/>
      <c r="K70" s="285"/>
      <c r="L70" s="289">
        <f t="shared" si="0"/>
        <v>0</v>
      </c>
      <c r="M70" s="307"/>
      <c r="N70" s="261"/>
      <c r="O70" s="281"/>
    </row>
    <row r="71" spans="1:15" ht="15.75" x14ac:dyDescent="0.25">
      <c r="A71" s="15" t="s">
        <v>86</v>
      </c>
      <c r="B71" s="260"/>
      <c r="C71" s="258"/>
      <c r="D71" s="258"/>
      <c r="E71" s="258"/>
      <c r="F71" s="262"/>
      <c r="G71" s="262"/>
      <c r="H71" s="262"/>
      <c r="I71" s="301"/>
      <c r="J71" s="316"/>
      <c r="K71" s="285"/>
      <c r="L71" s="289">
        <f t="shared" si="0"/>
        <v>0</v>
      </c>
      <c r="M71" s="307"/>
      <c r="N71" s="261"/>
      <c r="O71" s="281">
        <v>2200</v>
      </c>
    </row>
    <row r="72" spans="1:15" ht="31.5" x14ac:dyDescent="0.25">
      <c r="A72" s="15" t="s">
        <v>87</v>
      </c>
      <c r="B72" s="260"/>
      <c r="C72" s="258"/>
      <c r="D72" s="258"/>
      <c r="E72" s="258"/>
      <c r="F72" s="262"/>
      <c r="G72" s="262"/>
      <c r="H72" s="262"/>
      <c r="I72" s="301">
        <v>1000</v>
      </c>
      <c r="J72" s="316"/>
      <c r="K72" s="285"/>
      <c r="L72" s="289">
        <f t="shared" si="0"/>
        <v>0</v>
      </c>
      <c r="M72" s="307">
        <v>3256</v>
      </c>
      <c r="N72" s="261"/>
      <c r="O72" s="281"/>
    </row>
    <row r="73" spans="1:15" ht="32.25" thickBot="1" x14ac:dyDescent="0.3">
      <c r="A73" s="16" t="s">
        <v>88</v>
      </c>
      <c r="B73" s="270"/>
      <c r="C73" s="267"/>
      <c r="D73" s="267"/>
      <c r="E73" s="267"/>
      <c r="F73" s="275"/>
      <c r="G73" s="275"/>
      <c r="H73" s="275"/>
      <c r="I73" s="302"/>
      <c r="J73" s="322"/>
      <c r="K73" s="325"/>
      <c r="L73" s="329">
        <f t="shared" si="0"/>
        <v>0</v>
      </c>
      <c r="M73" s="309"/>
      <c r="N73" s="287"/>
      <c r="O73" s="282"/>
    </row>
    <row r="74" spans="1:15" ht="35.450000000000003" customHeight="1" thickBot="1" x14ac:dyDescent="0.3">
      <c r="A74" s="17" t="s">
        <v>89</v>
      </c>
      <c r="B74" s="64">
        <f>SUM(B11:B73)</f>
        <v>8122</v>
      </c>
      <c r="C74" s="30">
        <f t="shared" ref="C74:O74" si="1">SUM(C11:C73)</f>
        <v>4110</v>
      </c>
      <c r="D74" s="30">
        <f t="shared" si="1"/>
        <v>111</v>
      </c>
      <c r="E74" s="30">
        <f t="shared" si="1"/>
        <v>0</v>
      </c>
      <c r="F74" s="30">
        <f t="shared" si="1"/>
        <v>13806</v>
      </c>
      <c r="G74" s="30">
        <f t="shared" si="1"/>
        <v>6135</v>
      </c>
      <c r="H74" s="30">
        <f t="shared" si="1"/>
        <v>4206</v>
      </c>
      <c r="I74" s="119">
        <f t="shared" si="1"/>
        <v>2500</v>
      </c>
      <c r="J74" s="174">
        <f t="shared" si="1"/>
        <v>8800</v>
      </c>
      <c r="K74" s="175">
        <f t="shared" si="1"/>
        <v>9900</v>
      </c>
      <c r="L74" s="176">
        <f t="shared" si="1"/>
        <v>18700</v>
      </c>
      <c r="M74" s="30">
        <f t="shared" si="1"/>
        <v>3256</v>
      </c>
      <c r="N74" s="30">
        <f t="shared" si="1"/>
        <v>0</v>
      </c>
      <c r="O74" s="65">
        <f t="shared" si="1"/>
        <v>26106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4" zoomScale="98" zoomScaleNormal="60" zoomScaleSheetLayoutView="98" workbookViewId="0">
      <selection activeCell="D77" sqref="D77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15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90"/>
      <c r="C11" s="291"/>
      <c r="D11" s="291"/>
      <c r="E11" s="291"/>
      <c r="F11" s="291"/>
      <c r="G11" s="244">
        <v>56</v>
      </c>
      <c r="H11" s="291">
        <v>75</v>
      </c>
      <c r="I11" s="304">
        <v>3109</v>
      </c>
      <c r="J11" s="318"/>
      <c r="K11" s="292"/>
      <c r="L11" s="319">
        <f>J11+K11</f>
        <v>0</v>
      </c>
      <c r="M11" s="310"/>
      <c r="N11" s="292"/>
      <c r="O11" s="385">
        <v>1222</v>
      </c>
    </row>
    <row r="12" spans="1:15" ht="15.75" x14ac:dyDescent="0.25">
      <c r="A12" s="15" t="s">
        <v>28</v>
      </c>
      <c r="B12" s="293"/>
      <c r="C12" s="294"/>
      <c r="D12" s="294"/>
      <c r="E12" s="294"/>
      <c r="F12" s="294"/>
      <c r="G12" s="245"/>
      <c r="H12" s="294"/>
      <c r="I12" s="305"/>
      <c r="J12" s="320"/>
      <c r="K12" s="278"/>
      <c r="L12" s="321">
        <f t="shared" ref="L12:L73" si="0">J12+K12</f>
        <v>0</v>
      </c>
      <c r="M12" s="311"/>
      <c r="N12" s="278"/>
      <c r="O12" s="55"/>
    </row>
    <row r="13" spans="1:15" ht="15.75" x14ac:dyDescent="0.25">
      <c r="A13" s="15" t="s">
        <v>29</v>
      </c>
      <c r="B13" s="293"/>
      <c r="C13" s="294"/>
      <c r="D13" s="294"/>
      <c r="E13" s="294"/>
      <c r="F13" s="294"/>
      <c r="G13" s="245"/>
      <c r="H13" s="294"/>
      <c r="I13" s="305"/>
      <c r="J13" s="320"/>
      <c r="K13" s="278"/>
      <c r="L13" s="321">
        <f t="shared" si="0"/>
        <v>0</v>
      </c>
      <c r="M13" s="311"/>
      <c r="N13" s="278"/>
      <c r="O13" s="55"/>
    </row>
    <row r="14" spans="1:15" ht="15.75" x14ac:dyDescent="0.25">
      <c r="A14" s="15" t="s">
        <v>30</v>
      </c>
      <c r="B14" s="293"/>
      <c r="C14" s="294"/>
      <c r="D14" s="294"/>
      <c r="E14" s="294"/>
      <c r="F14" s="294"/>
      <c r="G14" s="245"/>
      <c r="H14" s="294"/>
      <c r="I14" s="305"/>
      <c r="J14" s="320"/>
      <c r="K14" s="278"/>
      <c r="L14" s="321">
        <f t="shared" si="0"/>
        <v>0</v>
      </c>
      <c r="M14" s="311"/>
      <c r="N14" s="278"/>
      <c r="O14" s="55"/>
    </row>
    <row r="15" spans="1:15" ht="15.75" x14ac:dyDescent="0.25">
      <c r="A15" s="15" t="s">
        <v>31</v>
      </c>
      <c r="B15" s="293"/>
      <c r="C15" s="294"/>
      <c r="D15" s="294"/>
      <c r="E15" s="294"/>
      <c r="F15" s="294"/>
      <c r="G15" s="245"/>
      <c r="H15" s="294"/>
      <c r="I15" s="305"/>
      <c r="J15" s="320"/>
      <c r="K15" s="278"/>
      <c r="L15" s="321">
        <f t="shared" si="0"/>
        <v>0</v>
      </c>
      <c r="M15" s="311"/>
      <c r="N15" s="278"/>
      <c r="O15" s="55"/>
    </row>
    <row r="16" spans="1:15" ht="15.75" x14ac:dyDescent="0.25">
      <c r="A16" s="15" t="s">
        <v>32</v>
      </c>
      <c r="B16" s="293"/>
      <c r="C16" s="294"/>
      <c r="D16" s="294"/>
      <c r="E16" s="294"/>
      <c r="F16" s="294"/>
      <c r="G16" s="245"/>
      <c r="H16" s="294"/>
      <c r="I16" s="305"/>
      <c r="J16" s="320"/>
      <c r="K16" s="278"/>
      <c r="L16" s="321">
        <f t="shared" si="0"/>
        <v>0</v>
      </c>
      <c r="M16" s="311"/>
      <c r="N16" s="278"/>
      <c r="O16" s="55"/>
    </row>
    <row r="17" spans="1:15" ht="19.899999999999999" customHeight="1" x14ac:dyDescent="0.25">
      <c r="A17" s="15" t="s">
        <v>33</v>
      </c>
      <c r="B17" s="293"/>
      <c r="C17" s="294"/>
      <c r="D17" s="294"/>
      <c r="E17" s="294"/>
      <c r="F17" s="294"/>
      <c r="G17" s="245"/>
      <c r="H17" s="294"/>
      <c r="I17" s="305"/>
      <c r="J17" s="320"/>
      <c r="K17" s="278"/>
      <c r="L17" s="321">
        <f t="shared" si="0"/>
        <v>0</v>
      </c>
      <c r="M17" s="311"/>
      <c r="N17" s="278"/>
      <c r="O17" s="55"/>
    </row>
    <row r="18" spans="1:15" ht="31.9" customHeight="1" x14ac:dyDescent="0.25">
      <c r="A18" s="15" t="s">
        <v>34</v>
      </c>
      <c r="B18" s="293"/>
      <c r="C18" s="294"/>
      <c r="D18" s="294"/>
      <c r="E18" s="294"/>
      <c r="F18" s="294"/>
      <c r="G18" s="245"/>
      <c r="H18" s="294"/>
      <c r="I18" s="305">
        <v>486</v>
      </c>
      <c r="J18" s="320"/>
      <c r="K18" s="278"/>
      <c r="L18" s="321">
        <f t="shared" si="0"/>
        <v>0</v>
      </c>
      <c r="M18" s="311"/>
      <c r="N18" s="278"/>
      <c r="O18" s="55">
        <v>245</v>
      </c>
    </row>
    <row r="19" spans="1:15" ht="15.75" x14ac:dyDescent="0.25">
      <c r="A19" s="15" t="s">
        <v>35</v>
      </c>
      <c r="B19" s="293"/>
      <c r="C19" s="294"/>
      <c r="D19" s="294"/>
      <c r="E19" s="294"/>
      <c r="F19" s="294"/>
      <c r="G19" s="245"/>
      <c r="H19" s="294"/>
      <c r="I19" s="305"/>
      <c r="J19" s="320"/>
      <c r="K19" s="278"/>
      <c r="L19" s="321">
        <f t="shared" si="0"/>
        <v>0</v>
      </c>
      <c r="M19" s="311"/>
      <c r="N19" s="278"/>
      <c r="O19" s="55"/>
    </row>
    <row r="20" spans="1:15" ht="15.75" x14ac:dyDescent="0.25">
      <c r="A20" s="15" t="s">
        <v>36</v>
      </c>
      <c r="B20" s="293"/>
      <c r="C20" s="294"/>
      <c r="D20" s="294"/>
      <c r="E20" s="294"/>
      <c r="F20" s="294"/>
      <c r="G20" s="245"/>
      <c r="H20" s="294"/>
      <c r="I20" s="305">
        <v>1321</v>
      </c>
      <c r="J20" s="320"/>
      <c r="K20" s="278"/>
      <c r="L20" s="321">
        <f t="shared" si="0"/>
        <v>0</v>
      </c>
      <c r="M20" s="311"/>
      <c r="N20" s="278"/>
      <c r="O20" s="55">
        <v>693</v>
      </c>
    </row>
    <row r="21" spans="1:15" ht="16.149999999999999" customHeight="1" x14ac:dyDescent="0.25">
      <c r="A21" s="15" t="s">
        <v>37</v>
      </c>
      <c r="B21" s="293"/>
      <c r="C21" s="294"/>
      <c r="D21" s="294"/>
      <c r="E21" s="294"/>
      <c r="F21" s="294"/>
      <c r="G21" s="245"/>
      <c r="H21" s="294"/>
      <c r="I21" s="305">
        <v>509</v>
      </c>
      <c r="J21" s="320"/>
      <c r="K21" s="278"/>
      <c r="L21" s="321">
        <f t="shared" si="0"/>
        <v>0</v>
      </c>
      <c r="M21" s="311"/>
      <c r="N21" s="278"/>
      <c r="O21" s="55">
        <v>267</v>
      </c>
    </row>
    <row r="22" spans="1:15" ht="16.149999999999999" customHeight="1" x14ac:dyDescent="0.25">
      <c r="A22" s="15" t="s">
        <v>38</v>
      </c>
      <c r="B22" s="293"/>
      <c r="C22" s="294"/>
      <c r="D22" s="294"/>
      <c r="E22" s="294"/>
      <c r="F22" s="294"/>
      <c r="G22" s="245">
        <v>9</v>
      </c>
      <c r="H22" s="294"/>
      <c r="I22" s="305">
        <v>508</v>
      </c>
      <c r="J22" s="320"/>
      <c r="K22" s="278"/>
      <c r="L22" s="321">
        <f t="shared" si="0"/>
        <v>0</v>
      </c>
      <c r="M22" s="311"/>
      <c r="N22" s="278"/>
      <c r="O22" s="55">
        <v>212</v>
      </c>
    </row>
    <row r="23" spans="1:15" ht="19.149999999999999" customHeight="1" x14ac:dyDescent="0.25">
      <c r="A23" s="15" t="s">
        <v>39</v>
      </c>
      <c r="B23" s="293"/>
      <c r="C23" s="294"/>
      <c r="D23" s="294"/>
      <c r="E23" s="294"/>
      <c r="F23" s="294"/>
      <c r="G23" s="245"/>
      <c r="H23" s="294"/>
      <c r="I23" s="305">
        <v>680</v>
      </c>
      <c r="J23" s="320"/>
      <c r="K23" s="278"/>
      <c r="L23" s="321">
        <f t="shared" si="0"/>
        <v>0</v>
      </c>
      <c r="M23" s="311"/>
      <c r="N23" s="278"/>
      <c r="O23" s="55">
        <v>356</v>
      </c>
    </row>
    <row r="24" spans="1:15" ht="15.75" x14ac:dyDescent="0.25">
      <c r="A24" s="15" t="s">
        <v>40</v>
      </c>
      <c r="B24" s="293"/>
      <c r="C24" s="294"/>
      <c r="D24" s="294"/>
      <c r="E24" s="294"/>
      <c r="F24" s="294"/>
      <c r="G24" s="245"/>
      <c r="H24" s="294"/>
      <c r="I24" s="305"/>
      <c r="J24" s="320"/>
      <c r="K24" s="278"/>
      <c r="L24" s="321">
        <f t="shared" si="0"/>
        <v>0</v>
      </c>
      <c r="M24" s="311"/>
      <c r="N24" s="278"/>
      <c r="O24" s="55"/>
    </row>
    <row r="25" spans="1:15" ht="15.75" x14ac:dyDescent="0.25">
      <c r="A25" s="15" t="s">
        <v>41</v>
      </c>
      <c r="B25" s="293"/>
      <c r="C25" s="294"/>
      <c r="D25" s="294"/>
      <c r="E25" s="294"/>
      <c r="F25" s="294"/>
      <c r="G25" s="245">
        <v>13</v>
      </c>
      <c r="H25" s="294">
        <v>75</v>
      </c>
      <c r="I25" s="305">
        <v>2601</v>
      </c>
      <c r="J25" s="320"/>
      <c r="K25" s="278"/>
      <c r="L25" s="321">
        <f t="shared" si="0"/>
        <v>0</v>
      </c>
      <c r="M25" s="311"/>
      <c r="N25" s="278"/>
      <c r="O25" s="55">
        <v>1284</v>
      </c>
    </row>
    <row r="26" spans="1:15" ht="31.5" x14ac:dyDescent="0.25">
      <c r="A26" s="15" t="s">
        <v>42</v>
      </c>
      <c r="B26" s="293"/>
      <c r="C26" s="294"/>
      <c r="D26" s="294"/>
      <c r="E26" s="294"/>
      <c r="F26" s="294"/>
      <c r="G26" s="245"/>
      <c r="H26" s="294"/>
      <c r="I26" s="305"/>
      <c r="J26" s="320"/>
      <c r="K26" s="278"/>
      <c r="L26" s="321">
        <f t="shared" si="0"/>
        <v>0</v>
      </c>
      <c r="M26" s="311"/>
      <c r="N26" s="278"/>
      <c r="O26" s="55"/>
    </row>
    <row r="27" spans="1:15" ht="24" customHeight="1" x14ac:dyDescent="0.25">
      <c r="A27" s="15" t="s">
        <v>43</v>
      </c>
      <c r="B27" s="293"/>
      <c r="C27" s="294"/>
      <c r="D27" s="294"/>
      <c r="E27" s="294"/>
      <c r="F27" s="294"/>
      <c r="G27" s="245"/>
      <c r="H27" s="294"/>
      <c r="I27" s="305"/>
      <c r="J27" s="320"/>
      <c r="K27" s="278"/>
      <c r="L27" s="321">
        <f t="shared" si="0"/>
        <v>0</v>
      </c>
      <c r="M27" s="311"/>
      <c r="N27" s="278"/>
      <c r="O27" s="55"/>
    </row>
    <row r="28" spans="1:15" ht="15.75" x14ac:dyDescent="0.25">
      <c r="A28" s="15" t="s">
        <v>44</v>
      </c>
      <c r="B28" s="293"/>
      <c r="C28" s="294"/>
      <c r="D28" s="294"/>
      <c r="E28" s="294"/>
      <c r="F28" s="294"/>
      <c r="G28" s="245"/>
      <c r="H28" s="294"/>
      <c r="I28" s="305"/>
      <c r="J28" s="320"/>
      <c r="K28" s="278"/>
      <c r="L28" s="321">
        <f t="shared" si="0"/>
        <v>0</v>
      </c>
      <c r="M28" s="311"/>
      <c r="N28" s="278"/>
      <c r="O28" s="55"/>
    </row>
    <row r="29" spans="1:15" ht="31.5" x14ac:dyDescent="0.25">
      <c r="A29" s="15" t="s">
        <v>45</v>
      </c>
      <c r="B29" s="293"/>
      <c r="C29" s="294">
        <v>345</v>
      </c>
      <c r="D29" s="294"/>
      <c r="E29" s="294"/>
      <c r="F29" s="294">
        <v>2323</v>
      </c>
      <c r="G29" s="245">
        <v>95</v>
      </c>
      <c r="H29" s="294">
        <v>287</v>
      </c>
      <c r="I29" s="305">
        <v>2130</v>
      </c>
      <c r="J29" s="320"/>
      <c r="K29" s="278"/>
      <c r="L29" s="321">
        <f t="shared" si="0"/>
        <v>0</v>
      </c>
      <c r="M29" s="311"/>
      <c r="N29" s="278"/>
      <c r="O29" s="55">
        <v>2136</v>
      </c>
    </row>
    <row r="30" spans="1:15" ht="15.75" x14ac:dyDescent="0.25">
      <c r="A30" s="15" t="s">
        <v>46</v>
      </c>
      <c r="B30" s="293"/>
      <c r="C30" s="294"/>
      <c r="D30" s="294"/>
      <c r="E30" s="294"/>
      <c r="F30" s="294"/>
      <c r="G30" s="245">
        <v>26</v>
      </c>
      <c r="H30" s="294"/>
      <c r="I30" s="305">
        <v>1382</v>
      </c>
      <c r="J30" s="320"/>
      <c r="K30" s="278"/>
      <c r="L30" s="321">
        <f t="shared" si="0"/>
        <v>0</v>
      </c>
      <c r="M30" s="311"/>
      <c r="N30" s="278"/>
      <c r="O30" s="55">
        <v>665</v>
      </c>
    </row>
    <row r="31" spans="1:15" ht="19.899999999999999" customHeight="1" x14ac:dyDescent="0.25">
      <c r="A31" s="15" t="s">
        <v>47</v>
      </c>
      <c r="B31" s="293"/>
      <c r="C31" s="294"/>
      <c r="D31" s="294"/>
      <c r="E31" s="294"/>
      <c r="F31" s="294"/>
      <c r="G31" s="245"/>
      <c r="H31" s="294"/>
      <c r="I31" s="305"/>
      <c r="J31" s="320"/>
      <c r="K31" s="278"/>
      <c r="L31" s="321">
        <f t="shared" si="0"/>
        <v>0</v>
      </c>
      <c r="M31" s="311"/>
      <c r="N31" s="278"/>
      <c r="O31" s="55"/>
    </row>
    <row r="32" spans="1:15" ht="15.75" x14ac:dyDescent="0.25">
      <c r="A32" s="15" t="s">
        <v>48</v>
      </c>
      <c r="B32" s="293"/>
      <c r="C32" s="294"/>
      <c r="D32" s="294"/>
      <c r="E32" s="294"/>
      <c r="F32" s="294"/>
      <c r="G32" s="245"/>
      <c r="H32" s="294"/>
      <c r="I32" s="305"/>
      <c r="J32" s="320"/>
      <c r="K32" s="278"/>
      <c r="L32" s="321">
        <f t="shared" si="0"/>
        <v>0</v>
      </c>
      <c r="M32" s="311"/>
      <c r="N32" s="278"/>
      <c r="O32" s="55"/>
    </row>
    <row r="33" spans="1:15" ht="18.600000000000001" customHeight="1" x14ac:dyDescent="0.25">
      <c r="A33" s="15" t="s">
        <v>49</v>
      </c>
      <c r="B33" s="293"/>
      <c r="C33" s="294"/>
      <c r="D33" s="294"/>
      <c r="E33" s="294"/>
      <c r="F33" s="294"/>
      <c r="G33" s="245"/>
      <c r="H33" s="294"/>
      <c r="I33" s="305"/>
      <c r="J33" s="320"/>
      <c r="K33" s="278"/>
      <c r="L33" s="321">
        <f t="shared" si="0"/>
        <v>0</v>
      </c>
      <c r="M33" s="311"/>
      <c r="N33" s="278"/>
      <c r="O33" s="55"/>
    </row>
    <row r="34" spans="1:15" ht="16.149999999999999" customHeight="1" x14ac:dyDescent="0.25">
      <c r="A34" s="15" t="s">
        <v>50</v>
      </c>
      <c r="B34" s="293"/>
      <c r="C34" s="294"/>
      <c r="D34" s="294"/>
      <c r="E34" s="294"/>
      <c r="F34" s="294"/>
      <c r="G34" s="245"/>
      <c r="H34" s="294"/>
      <c r="I34" s="305"/>
      <c r="J34" s="320"/>
      <c r="K34" s="278"/>
      <c r="L34" s="321">
        <f t="shared" si="0"/>
        <v>0</v>
      </c>
      <c r="M34" s="311"/>
      <c r="N34" s="278"/>
      <c r="O34" s="55"/>
    </row>
    <row r="35" spans="1:15" ht="15.75" x14ac:dyDescent="0.25">
      <c r="A35" s="15" t="s">
        <v>51</v>
      </c>
      <c r="B35" s="293"/>
      <c r="C35" s="294"/>
      <c r="D35" s="294"/>
      <c r="E35" s="294"/>
      <c r="F35" s="294"/>
      <c r="G35" s="245"/>
      <c r="H35" s="294"/>
      <c r="I35" s="305"/>
      <c r="J35" s="320"/>
      <c r="K35" s="278"/>
      <c r="L35" s="321">
        <f t="shared" si="0"/>
        <v>0</v>
      </c>
      <c r="M35" s="311"/>
      <c r="N35" s="278"/>
      <c r="O35" s="55"/>
    </row>
    <row r="36" spans="1:15" ht="15.75" x14ac:dyDescent="0.25">
      <c r="A36" s="15" t="s">
        <v>52</v>
      </c>
      <c r="B36" s="293"/>
      <c r="C36" s="294"/>
      <c r="D36" s="294"/>
      <c r="E36" s="294"/>
      <c r="F36" s="294"/>
      <c r="G36" s="245"/>
      <c r="H36" s="294"/>
      <c r="I36" s="305"/>
      <c r="J36" s="320"/>
      <c r="K36" s="278"/>
      <c r="L36" s="321">
        <f t="shared" si="0"/>
        <v>0</v>
      </c>
      <c r="M36" s="311"/>
      <c r="N36" s="278"/>
      <c r="O36" s="55"/>
    </row>
    <row r="37" spans="1:15" ht="19.899999999999999" customHeight="1" x14ac:dyDescent="0.25">
      <c r="A37" s="15" t="s">
        <v>53</v>
      </c>
      <c r="B37" s="293"/>
      <c r="C37" s="294"/>
      <c r="D37" s="294"/>
      <c r="E37" s="294"/>
      <c r="F37" s="294"/>
      <c r="G37" s="245"/>
      <c r="H37" s="294"/>
      <c r="I37" s="305"/>
      <c r="J37" s="320"/>
      <c r="K37" s="278"/>
      <c r="L37" s="321">
        <f t="shared" si="0"/>
        <v>0</v>
      </c>
      <c r="M37" s="311"/>
      <c r="N37" s="278"/>
      <c r="O37" s="55"/>
    </row>
    <row r="38" spans="1:15" ht="15.75" x14ac:dyDescent="0.25">
      <c r="A38" s="15" t="s">
        <v>54</v>
      </c>
      <c r="B38" s="293"/>
      <c r="C38" s="294"/>
      <c r="D38" s="294"/>
      <c r="E38" s="294"/>
      <c r="F38" s="294"/>
      <c r="G38" s="245"/>
      <c r="H38" s="294"/>
      <c r="I38" s="305"/>
      <c r="J38" s="320"/>
      <c r="K38" s="278"/>
      <c r="L38" s="321">
        <f t="shared" si="0"/>
        <v>0</v>
      </c>
      <c r="M38" s="311"/>
      <c r="N38" s="278"/>
      <c r="O38" s="55"/>
    </row>
    <row r="39" spans="1:15" ht="31.5" x14ac:dyDescent="0.25">
      <c r="A39" s="15" t="s">
        <v>55</v>
      </c>
      <c r="B39" s="293"/>
      <c r="C39" s="294"/>
      <c r="D39" s="294"/>
      <c r="E39" s="294"/>
      <c r="F39" s="294"/>
      <c r="G39" s="245"/>
      <c r="H39" s="294"/>
      <c r="I39" s="305"/>
      <c r="J39" s="320"/>
      <c r="K39" s="278"/>
      <c r="L39" s="321">
        <f t="shared" si="0"/>
        <v>0</v>
      </c>
      <c r="M39" s="311"/>
      <c r="N39" s="278"/>
      <c r="O39" s="55"/>
    </row>
    <row r="40" spans="1:15" ht="15.75" x14ac:dyDescent="0.25">
      <c r="A40" s="15" t="s">
        <v>56</v>
      </c>
      <c r="B40" s="293"/>
      <c r="C40" s="294"/>
      <c r="D40" s="294"/>
      <c r="E40" s="294"/>
      <c r="F40" s="294"/>
      <c r="G40" s="245"/>
      <c r="H40" s="294"/>
      <c r="I40" s="305"/>
      <c r="J40" s="320"/>
      <c r="K40" s="278"/>
      <c r="L40" s="321">
        <f t="shared" si="0"/>
        <v>0</v>
      </c>
      <c r="M40" s="311"/>
      <c r="N40" s="278"/>
      <c r="O40" s="55"/>
    </row>
    <row r="41" spans="1:15" ht="15.75" x14ac:dyDescent="0.25">
      <c r="A41" s="15" t="s">
        <v>57</v>
      </c>
      <c r="B41" s="293"/>
      <c r="C41" s="294"/>
      <c r="D41" s="294"/>
      <c r="E41" s="294"/>
      <c r="F41" s="294"/>
      <c r="G41" s="245">
        <v>25</v>
      </c>
      <c r="H41" s="294">
        <v>75</v>
      </c>
      <c r="I41" s="305">
        <v>2274</v>
      </c>
      <c r="J41" s="320"/>
      <c r="K41" s="278"/>
      <c r="L41" s="321">
        <f t="shared" si="0"/>
        <v>0</v>
      </c>
      <c r="M41" s="311"/>
      <c r="N41" s="278"/>
      <c r="O41" s="55">
        <v>1119</v>
      </c>
    </row>
    <row r="42" spans="1:15" ht="15.6" customHeight="1" x14ac:dyDescent="0.25">
      <c r="A42" s="15" t="s">
        <v>58</v>
      </c>
      <c r="B42" s="293"/>
      <c r="C42" s="294"/>
      <c r="D42" s="294"/>
      <c r="E42" s="294"/>
      <c r="F42" s="294"/>
      <c r="G42" s="245"/>
      <c r="H42" s="294"/>
      <c r="I42" s="305"/>
      <c r="J42" s="320"/>
      <c r="K42" s="278"/>
      <c r="L42" s="321">
        <f t="shared" si="0"/>
        <v>0</v>
      </c>
      <c r="M42" s="311"/>
      <c r="N42" s="278"/>
      <c r="O42" s="55"/>
    </row>
    <row r="43" spans="1:15" ht="15.75" x14ac:dyDescent="0.25">
      <c r="A43" s="15" t="s">
        <v>59</v>
      </c>
      <c r="B43" s="293"/>
      <c r="C43" s="294"/>
      <c r="D43" s="294"/>
      <c r="E43" s="294"/>
      <c r="F43" s="294"/>
      <c r="G43" s="245">
        <v>20</v>
      </c>
      <c r="H43" s="294">
        <v>113</v>
      </c>
      <c r="I43" s="305">
        <v>2437</v>
      </c>
      <c r="J43" s="320"/>
      <c r="K43" s="278"/>
      <c r="L43" s="321">
        <f t="shared" si="0"/>
        <v>0</v>
      </c>
      <c r="M43" s="311"/>
      <c r="N43" s="278"/>
      <c r="O43" s="55">
        <v>1154</v>
      </c>
    </row>
    <row r="44" spans="1:15" ht="15.75" x14ac:dyDescent="0.25">
      <c r="A44" s="15" t="s">
        <v>60</v>
      </c>
      <c r="B44" s="293"/>
      <c r="C44" s="294"/>
      <c r="D44" s="294"/>
      <c r="E44" s="294"/>
      <c r="F44" s="294"/>
      <c r="G44" s="245"/>
      <c r="H44" s="294"/>
      <c r="I44" s="305"/>
      <c r="J44" s="320"/>
      <c r="K44" s="278"/>
      <c r="L44" s="321">
        <f t="shared" si="0"/>
        <v>0</v>
      </c>
      <c r="M44" s="311"/>
      <c r="N44" s="278"/>
      <c r="O44" s="55"/>
    </row>
    <row r="45" spans="1:15" ht="15.75" x14ac:dyDescent="0.25">
      <c r="A45" s="15" t="s">
        <v>61</v>
      </c>
      <c r="B45" s="293">
        <v>7944</v>
      </c>
      <c r="C45" s="294"/>
      <c r="D45" s="294">
        <v>51</v>
      </c>
      <c r="E45" s="294">
        <v>156</v>
      </c>
      <c r="F45" s="294"/>
      <c r="G45" s="245"/>
      <c r="H45" s="294"/>
      <c r="I45" s="305">
        <v>8095</v>
      </c>
      <c r="J45" s="320"/>
      <c r="K45" s="278"/>
      <c r="L45" s="321">
        <f t="shared" si="0"/>
        <v>0</v>
      </c>
      <c r="M45" s="311"/>
      <c r="N45" s="278"/>
      <c r="O45" s="55">
        <v>4553</v>
      </c>
    </row>
    <row r="46" spans="1:15" ht="15" customHeight="1" x14ac:dyDescent="0.25">
      <c r="A46" s="15" t="s">
        <v>62</v>
      </c>
      <c r="B46" s="293"/>
      <c r="C46" s="294"/>
      <c r="D46" s="294"/>
      <c r="E46" s="294"/>
      <c r="F46" s="294"/>
      <c r="G46" s="245"/>
      <c r="H46" s="294"/>
      <c r="I46" s="305"/>
      <c r="J46" s="320"/>
      <c r="K46" s="278"/>
      <c r="L46" s="321">
        <f t="shared" si="0"/>
        <v>0</v>
      </c>
      <c r="M46" s="311"/>
      <c r="N46" s="278"/>
      <c r="O46" s="55"/>
    </row>
    <row r="47" spans="1:15" ht="18" customHeight="1" x14ac:dyDescent="0.25">
      <c r="A47" s="15" t="s">
        <v>63</v>
      </c>
      <c r="B47" s="293"/>
      <c r="C47" s="294"/>
      <c r="D47" s="294"/>
      <c r="E47" s="294"/>
      <c r="F47" s="294"/>
      <c r="G47" s="245"/>
      <c r="H47" s="294"/>
      <c r="I47" s="305"/>
      <c r="J47" s="320"/>
      <c r="K47" s="278"/>
      <c r="L47" s="321">
        <f t="shared" si="0"/>
        <v>0</v>
      </c>
      <c r="M47" s="311"/>
      <c r="N47" s="278"/>
      <c r="O47" s="55"/>
    </row>
    <row r="48" spans="1:15" ht="18.600000000000001" customHeight="1" x14ac:dyDescent="0.25">
      <c r="A48" s="15" t="s">
        <v>64</v>
      </c>
      <c r="B48" s="293"/>
      <c r="C48" s="294"/>
      <c r="D48" s="294"/>
      <c r="E48" s="294"/>
      <c r="F48" s="294"/>
      <c r="G48" s="245"/>
      <c r="H48" s="294"/>
      <c r="I48" s="305"/>
      <c r="J48" s="320"/>
      <c r="K48" s="278"/>
      <c r="L48" s="321">
        <f t="shared" si="0"/>
        <v>0</v>
      </c>
      <c r="M48" s="311"/>
      <c r="N48" s="278"/>
      <c r="O48" s="55"/>
    </row>
    <row r="49" spans="1:15" ht="39" customHeight="1" x14ac:dyDescent="0.25">
      <c r="A49" s="15" t="s">
        <v>93</v>
      </c>
      <c r="B49" s="293"/>
      <c r="C49" s="294"/>
      <c r="D49" s="294"/>
      <c r="E49" s="294"/>
      <c r="F49" s="294"/>
      <c r="G49" s="245"/>
      <c r="H49" s="294"/>
      <c r="I49" s="305"/>
      <c r="J49" s="320"/>
      <c r="K49" s="278"/>
      <c r="L49" s="321">
        <f t="shared" si="0"/>
        <v>0</v>
      </c>
      <c r="M49" s="311"/>
      <c r="N49" s="278"/>
      <c r="O49" s="55"/>
    </row>
    <row r="50" spans="1:15" ht="19.899999999999999" customHeight="1" x14ac:dyDescent="0.25">
      <c r="A50" s="15" t="s">
        <v>65</v>
      </c>
      <c r="B50" s="293"/>
      <c r="C50" s="294"/>
      <c r="D50" s="294"/>
      <c r="E50" s="294"/>
      <c r="F50" s="294"/>
      <c r="G50" s="245"/>
      <c r="H50" s="294"/>
      <c r="I50" s="305"/>
      <c r="J50" s="320"/>
      <c r="K50" s="278"/>
      <c r="L50" s="321">
        <f t="shared" si="0"/>
        <v>0</v>
      </c>
      <c r="M50" s="311"/>
      <c r="N50" s="278"/>
      <c r="O50" s="55"/>
    </row>
    <row r="51" spans="1:15" ht="19.899999999999999" customHeight="1" x14ac:dyDescent="0.25">
      <c r="A51" s="15" t="s">
        <v>66</v>
      </c>
      <c r="B51" s="293"/>
      <c r="C51" s="294"/>
      <c r="D51" s="294"/>
      <c r="E51" s="294"/>
      <c r="F51" s="294"/>
      <c r="G51" s="245"/>
      <c r="H51" s="294"/>
      <c r="I51" s="305"/>
      <c r="J51" s="320"/>
      <c r="K51" s="278"/>
      <c r="L51" s="321">
        <f t="shared" si="0"/>
        <v>0</v>
      </c>
      <c r="M51" s="311"/>
      <c r="N51" s="278"/>
      <c r="O51" s="55"/>
    </row>
    <row r="52" spans="1:15" ht="15.75" x14ac:dyDescent="0.25">
      <c r="A52" s="15" t="s">
        <v>67</v>
      </c>
      <c r="B52" s="293"/>
      <c r="C52" s="294"/>
      <c r="D52" s="294"/>
      <c r="E52" s="294"/>
      <c r="F52" s="294"/>
      <c r="G52" s="245"/>
      <c r="H52" s="294"/>
      <c r="I52" s="305"/>
      <c r="J52" s="320"/>
      <c r="K52" s="278"/>
      <c r="L52" s="321">
        <f t="shared" si="0"/>
        <v>0</v>
      </c>
      <c r="M52" s="311"/>
      <c r="N52" s="278"/>
      <c r="O52" s="55"/>
    </row>
    <row r="53" spans="1:15" ht="15.75" x14ac:dyDescent="0.25">
      <c r="A53" s="15" t="s">
        <v>68</v>
      </c>
      <c r="B53" s="293"/>
      <c r="C53" s="294"/>
      <c r="D53" s="294"/>
      <c r="E53" s="294"/>
      <c r="F53" s="294"/>
      <c r="G53" s="245"/>
      <c r="H53" s="294"/>
      <c r="I53" s="305"/>
      <c r="J53" s="320"/>
      <c r="K53" s="278"/>
      <c r="L53" s="321">
        <f t="shared" si="0"/>
        <v>0</v>
      </c>
      <c r="M53" s="311"/>
      <c r="N53" s="278"/>
      <c r="O53" s="55"/>
    </row>
    <row r="54" spans="1:15" ht="15.75" x14ac:dyDescent="0.25">
      <c r="A54" s="15" t="s">
        <v>69</v>
      </c>
      <c r="B54" s="293"/>
      <c r="C54" s="294"/>
      <c r="D54" s="294"/>
      <c r="E54" s="294"/>
      <c r="F54" s="294"/>
      <c r="G54" s="245"/>
      <c r="H54" s="294"/>
      <c r="I54" s="305"/>
      <c r="J54" s="320"/>
      <c r="K54" s="278"/>
      <c r="L54" s="321">
        <f t="shared" si="0"/>
        <v>0</v>
      </c>
      <c r="M54" s="311"/>
      <c r="N54" s="278"/>
      <c r="O54" s="55"/>
    </row>
    <row r="55" spans="1:15" ht="31.5" x14ac:dyDescent="0.25">
      <c r="A55" s="15" t="s">
        <v>70</v>
      </c>
      <c r="B55" s="293"/>
      <c r="C55" s="294"/>
      <c r="D55" s="294"/>
      <c r="E55" s="294"/>
      <c r="F55" s="294"/>
      <c r="G55" s="245"/>
      <c r="H55" s="294"/>
      <c r="I55" s="305"/>
      <c r="J55" s="320"/>
      <c r="K55" s="278"/>
      <c r="L55" s="321">
        <f t="shared" si="0"/>
        <v>0</v>
      </c>
      <c r="M55" s="311"/>
      <c r="N55" s="278"/>
      <c r="O55" s="55"/>
    </row>
    <row r="56" spans="1:15" ht="15.75" x14ac:dyDescent="0.25">
      <c r="A56" s="15" t="s">
        <v>71</v>
      </c>
      <c r="B56" s="293"/>
      <c r="C56" s="294"/>
      <c r="D56" s="294"/>
      <c r="E56" s="294"/>
      <c r="F56" s="294"/>
      <c r="G56" s="245"/>
      <c r="H56" s="294"/>
      <c r="I56" s="305">
        <v>3016</v>
      </c>
      <c r="J56" s="320"/>
      <c r="K56" s="278"/>
      <c r="L56" s="321">
        <f t="shared" si="0"/>
        <v>0</v>
      </c>
      <c r="M56" s="311"/>
      <c r="N56" s="278"/>
      <c r="O56" s="55">
        <v>1960</v>
      </c>
    </row>
    <row r="57" spans="1:15" ht="15.75" x14ac:dyDescent="0.25">
      <c r="A57" s="15" t="s">
        <v>72</v>
      </c>
      <c r="B57" s="293"/>
      <c r="C57" s="294"/>
      <c r="D57" s="294"/>
      <c r="E57" s="294"/>
      <c r="F57" s="294"/>
      <c r="G57" s="245"/>
      <c r="H57" s="294"/>
      <c r="I57" s="305">
        <v>1039</v>
      </c>
      <c r="J57" s="320"/>
      <c r="K57" s="278"/>
      <c r="L57" s="321">
        <f t="shared" si="0"/>
        <v>0</v>
      </c>
      <c r="M57" s="311"/>
      <c r="N57" s="278"/>
      <c r="O57" s="55">
        <v>620</v>
      </c>
    </row>
    <row r="58" spans="1:15" ht="15.75" x14ac:dyDescent="0.25">
      <c r="A58" s="15" t="s">
        <v>73</v>
      </c>
      <c r="B58" s="293"/>
      <c r="C58" s="294"/>
      <c r="D58" s="294"/>
      <c r="E58" s="294"/>
      <c r="F58" s="294"/>
      <c r="G58" s="245"/>
      <c r="H58" s="294"/>
      <c r="I58" s="305"/>
      <c r="J58" s="320"/>
      <c r="K58" s="278"/>
      <c r="L58" s="321">
        <f t="shared" si="0"/>
        <v>0</v>
      </c>
      <c r="M58" s="311"/>
      <c r="N58" s="278"/>
      <c r="O58" s="55"/>
    </row>
    <row r="59" spans="1:15" ht="15.75" x14ac:dyDescent="0.25">
      <c r="A59" s="15" t="s">
        <v>74</v>
      </c>
      <c r="B59" s="293"/>
      <c r="C59" s="294"/>
      <c r="D59" s="294"/>
      <c r="E59" s="294"/>
      <c r="F59" s="294"/>
      <c r="G59" s="245"/>
      <c r="H59" s="294"/>
      <c r="I59" s="305"/>
      <c r="J59" s="320"/>
      <c r="K59" s="278"/>
      <c r="L59" s="321">
        <f t="shared" si="0"/>
        <v>0</v>
      </c>
      <c r="M59" s="311"/>
      <c r="N59" s="278"/>
      <c r="O59" s="55"/>
    </row>
    <row r="60" spans="1:15" ht="31.5" x14ac:dyDescent="0.25">
      <c r="A60" s="15" t="s">
        <v>75</v>
      </c>
      <c r="B60" s="293"/>
      <c r="C60" s="294"/>
      <c r="D60" s="294"/>
      <c r="E60" s="294"/>
      <c r="F60" s="294"/>
      <c r="G60" s="245"/>
      <c r="H60" s="294"/>
      <c r="I60" s="305"/>
      <c r="J60" s="320"/>
      <c r="K60" s="278"/>
      <c r="L60" s="321">
        <f t="shared" si="0"/>
        <v>0</v>
      </c>
      <c r="M60" s="311"/>
      <c r="N60" s="278"/>
      <c r="O60" s="55"/>
    </row>
    <row r="61" spans="1:15" ht="15.75" x14ac:dyDescent="0.25">
      <c r="A61" s="15" t="s">
        <v>76</v>
      </c>
      <c r="B61" s="293"/>
      <c r="C61" s="294"/>
      <c r="D61" s="294"/>
      <c r="E61" s="294"/>
      <c r="F61" s="294"/>
      <c r="G61" s="245"/>
      <c r="H61" s="294"/>
      <c r="I61" s="305"/>
      <c r="J61" s="320"/>
      <c r="K61" s="278"/>
      <c r="L61" s="321">
        <f t="shared" si="0"/>
        <v>0</v>
      </c>
      <c r="M61" s="311"/>
      <c r="N61" s="278"/>
      <c r="O61" s="55"/>
    </row>
    <row r="62" spans="1:15" ht="15.75" x14ac:dyDescent="0.25">
      <c r="A62" s="15" t="s">
        <v>77</v>
      </c>
      <c r="B62" s="293"/>
      <c r="C62" s="294">
        <v>345</v>
      </c>
      <c r="D62" s="294"/>
      <c r="E62" s="294"/>
      <c r="F62" s="294">
        <v>3740</v>
      </c>
      <c r="G62" s="245">
        <v>232</v>
      </c>
      <c r="H62" s="294">
        <v>475</v>
      </c>
      <c r="I62" s="305">
        <v>3680</v>
      </c>
      <c r="J62" s="320"/>
      <c r="K62" s="278"/>
      <c r="L62" s="321">
        <f t="shared" si="0"/>
        <v>0</v>
      </c>
      <c r="M62" s="311"/>
      <c r="N62" s="278"/>
      <c r="O62" s="55">
        <v>3478</v>
      </c>
    </row>
    <row r="63" spans="1:15" ht="19.899999999999999" customHeight="1" x14ac:dyDescent="0.25">
      <c r="A63" s="15" t="s">
        <v>78</v>
      </c>
      <c r="B63" s="293"/>
      <c r="C63" s="294"/>
      <c r="D63" s="294"/>
      <c r="E63" s="294"/>
      <c r="F63" s="294"/>
      <c r="G63" s="245"/>
      <c r="H63" s="294"/>
      <c r="I63" s="305"/>
      <c r="J63" s="320"/>
      <c r="K63" s="278"/>
      <c r="L63" s="321">
        <f t="shared" si="0"/>
        <v>0</v>
      </c>
      <c r="M63" s="311"/>
      <c r="N63" s="278"/>
      <c r="O63" s="55"/>
    </row>
    <row r="64" spans="1:15" ht="15.75" x14ac:dyDescent="0.25">
      <c r="A64" s="15" t="s">
        <v>79</v>
      </c>
      <c r="B64" s="293"/>
      <c r="C64" s="294"/>
      <c r="D64" s="294"/>
      <c r="E64" s="294"/>
      <c r="F64" s="294"/>
      <c r="G64" s="245"/>
      <c r="H64" s="294"/>
      <c r="I64" s="305"/>
      <c r="J64" s="320"/>
      <c r="K64" s="278"/>
      <c r="L64" s="321">
        <f t="shared" si="0"/>
        <v>0</v>
      </c>
      <c r="M64" s="311"/>
      <c r="N64" s="278"/>
      <c r="O64" s="55"/>
    </row>
    <row r="65" spans="1:15" ht="15.75" x14ac:dyDescent="0.25">
      <c r="A65" s="15" t="s">
        <v>80</v>
      </c>
      <c r="B65" s="293"/>
      <c r="C65" s="294"/>
      <c r="D65" s="294"/>
      <c r="E65" s="294"/>
      <c r="F65" s="294"/>
      <c r="G65" s="245">
        <v>3</v>
      </c>
      <c r="H65" s="294"/>
      <c r="I65" s="305">
        <v>471</v>
      </c>
      <c r="J65" s="320"/>
      <c r="K65" s="278"/>
      <c r="L65" s="321">
        <f t="shared" si="0"/>
        <v>0</v>
      </c>
      <c r="M65" s="311"/>
      <c r="N65" s="278"/>
      <c r="O65" s="55">
        <v>240</v>
      </c>
    </row>
    <row r="66" spans="1:15" ht="31.5" x14ac:dyDescent="0.25">
      <c r="A66" s="15" t="s">
        <v>81</v>
      </c>
      <c r="B66" s="293"/>
      <c r="C66" s="294"/>
      <c r="D66" s="294"/>
      <c r="E66" s="294"/>
      <c r="F66" s="294"/>
      <c r="G66" s="245"/>
      <c r="H66" s="294"/>
      <c r="I66" s="305"/>
      <c r="J66" s="320"/>
      <c r="K66" s="278"/>
      <c r="L66" s="321">
        <f t="shared" si="0"/>
        <v>0</v>
      </c>
      <c r="M66" s="311"/>
      <c r="N66" s="278"/>
      <c r="O66" s="55"/>
    </row>
    <row r="67" spans="1:15" ht="15.75" x14ac:dyDescent="0.25">
      <c r="A67" s="15" t="s">
        <v>82</v>
      </c>
      <c r="B67" s="293"/>
      <c r="C67" s="294"/>
      <c r="D67" s="294"/>
      <c r="E67" s="294"/>
      <c r="F67" s="294"/>
      <c r="G67" s="245"/>
      <c r="H67" s="294">
        <v>600</v>
      </c>
      <c r="I67" s="305">
        <v>803</v>
      </c>
      <c r="J67" s="320"/>
      <c r="K67" s="278"/>
      <c r="L67" s="321">
        <f t="shared" si="0"/>
        <v>0</v>
      </c>
      <c r="M67" s="311"/>
      <c r="N67" s="278"/>
      <c r="O67" s="55">
        <v>33</v>
      </c>
    </row>
    <row r="68" spans="1:15" ht="15.75" x14ac:dyDescent="0.25">
      <c r="A68" s="15" t="s">
        <v>83</v>
      </c>
      <c r="B68" s="293"/>
      <c r="C68" s="294"/>
      <c r="D68" s="294"/>
      <c r="E68" s="294"/>
      <c r="F68" s="294"/>
      <c r="G68" s="245">
        <v>16</v>
      </c>
      <c r="H68" s="294">
        <v>105</v>
      </c>
      <c r="I68" s="305">
        <v>340</v>
      </c>
      <c r="J68" s="320"/>
      <c r="K68" s="278"/>
      <c r="L68" s="321">
        <f t="shared" si="0"/>
        <v>0</v>
      </c>
      <c r="M68" s="311"/>
      <c r="N68" s="278"/>
      <c r="O68" s="55">
        <v>73</v>
      </c>
    </row>
    <row r="69" spans="1:15" ht="21" customHeight="1" x14ac:dyDescent="0.25">
      <c r="A69" s="15" t="s">
        <v>84</v>
      </c>
      <c r="B69" s="293"/>
      <c r="C69" s="294"/>
      <c r="D69" s="294"/>
      <c r="E69" s="294"/>
      <c r="F69" s="294"/>
      <c r="G69" s="245"/>
      <c r="H69" s="294"/>
      <c r="I69" s="305"/>
      <c r="J69" s="320"/>
      <c r="K69" s="278"/>
      <c r="L69" s="321">
        <f t="shared" si="0"/>
        <v>0</v>
      </c>
      <c r="M69" s="311"/>
      <c r="N69" s="278"/>
      <c r="O69" s="55"/>
    </row>
    <row r="70" spans="1:15" ht="15.75" x14ac:dyDescent="0.25">
      <c r="A70" s="15" t="s">
        <v>85</v>
      </c>
      <c r="B70" s="293"/>
      <c r="C70" s="294"/>
      <c r="D70" s="294"/>
      <c r="E70" s="294"/>
      <c r="F70" s="294"/>
      <c r="G70" s="245">
        <v>8</v>
      </c>
      <c r="H70" s="294"/>
      <c r="I70" s="305">
        <v>816</v>
      </c>
      <c r="J70" s="320"/>
      <c r="K70" s="278"/>
      <c r="L70" s="321">
        <f t="shared" si="0"/>
        <v>0</v>
      </c>
      <c r="M70" s="311"/>
      <c r="N70" s="278"/>
      <c r="O70" s="55">
        <v>373</v>
      </c>
    </row>
    <row r="71" spans="1:15" ht="15.75" x14ac:dyDescent="0.25">
      <c r="A71" s="15" t="s">
        <v>86</v>
      </c>
      <c r="B71" s="293"/>
      <c r="C71" s="294"/>
      <c r="D71" s="294"/>
      <c r="E71" s="294"/>
      <c r="F71" s="294"/>
      <c r="G71" s="245"/>
      <c r="H71" s="294"/>
      <c r="I71" s="305"/>
      <c r="J71" s="320"/>
      <c r="K71" s="278"/>
      <c r="L71" s="321">
        <f t="shared" si="0"/>
        <v>0</v>
      </c>
      <c r="M71" s="311"/>
      <c r="N71" s="278"/>
      <c r="O71" s="55"/>
    </row>
    <row r="72" spans="1:15" ht="31.5" x14ac:dyDescent="0.25">
      <c r="A72" s="15" t="s">
        <v>87</v>
      </c>
      <c r="B72" s="293"/>
      <c r="C72" s="294">
        <v>90</v>
      </c>
      <c r="D72" s="294"/>
      <c r="E72" s="294"/>
      <c r="F72" s="294">
        <v>157</v>
      </c>
      <c r="G72" s="245">
        <v>9</v>
      </c>
      <c r="H72" s="294">
        <v>61</v>
      </c>
      <c r="I72" s="305">
        <v>951</v>
      </c>
      <c r="J72" s="320"/>
      <c r="K72" s="278"/>
      <c r="L72" s="321">
        <f t="shared" si="0"/>
        <v>0</v>
      </c>
      <c r="M72" s="311"/>
      <c r="N72" s="278"/>
      <c r="O72" s="55">
        <v>525</v>
      </c>
    </row>
    <row r="73" spans="1:15" ht="32.25" thickBot="1" x14ac:dyDescent="0.3">
      <c r="A73" s="16" t="s">
        <v>88</v>
      </c>
      <c r="B73" s="295"/>
      <c r="C73" s="296"/>
      <c r="D73" s="296"/>
      <c r="E73" s="296"/>
      <c r="F73" s="296"/>
      <c r="G73" s="337"/>
      <c r="H73" s="296"/>
      <c r="I73" s="306"/>
      <c r="J73" s="326"/>
      <c r="K73" s="327"/>
      <c r="L73" s="328">
        <f t="shared" si="0"/>
        <v>0</v>
      </c>
      <c r="M73" s="312"/>
      <c r="N73" s="297"/>
      <c r="O73" s="56"/>
    </row>
    <row r="74" spans="1:15" ht="35.450000000000003" customHeight="1" thickBot="1" x14ac:dyDescent="0.3">
      <c r="A74" s="17" t="s">
        <v>89</v>
      </c>
      <c r="B74" s="64">
        <f>SUM(B11:B73)</f>
        <v>7944</v>
      </c>
      <c r="C74" s="30">
        <f t="shared" ref="C74:O74" si="1">SUM(C11:C73)</f>
        <v>780</v>
      </c>
      <c r="D74" s="30">
        <f t="shared" si="1"/>
        <v>51</v>
      </c>
      <c r="E74" s="30">
        <f t="shared" si="1"/>
        <v>156</v>
      </c>
      <c r="F74" s="30">
        <f t="shared" si="1"/>
        <v>6220</v>
      </c>
      <c r="G74" s="30">
        <f t="shared" si="1"/>
        <v>512</v>
      </c>
      <c r="H74" s="30">
        <f t="shared" si="1"/>
        <v>1866</v>
      </c>
      <c r="I74" s="119">
        <f t="shared" si="1"/>
        <v>36648</v>
      </c>
      <c r="J74" s="174">
        <f t="shared" si="1"/>
        <v>0</v>
      </c>
      <c r="K74" s="175">
        <f t="shared" si="1"/>
        <v>0</v>
      </c>
      <c r="L74" s="176">
        <f t="shared" si="1"/>
        <v>0</v>
      </c>
      <c r="M74" s="30">
        <f t="shared" si="1"/>
        <v>0</v>
      </c>
      <c r="N74" s="30">
        <f t="shared" si="1"/>
        <v>0</v>
      </c>
      <c r="O74" s="65">
        <f t="shared" si="1"/>
        <v>21208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6" zoomScale="98" zoomScaleNormal="60" zoomScaleSheetLayoutView="98" workbookViewId="0">
      <selection activeCell="O63" sqref="O63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16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thickBot="1" x14ac:dyDescent="0.3">
      <c r="A11" s="69" t="s">
        <v>27</v>
      </c>
      <c r="B11" s="106"/>
      <c r="C11" s="110"/>
      <c r="D11" s="110"/>
      <c r="E11" s="110"/>
      <c r="F11" s="110"/>
      <c r="G11" s="110">
        <v>56</v>
      </c>
      <c r="H11" s="110"/>
      <c r="I11" s="105">
        <v>7842</v>
      </c>
      <c r="J11" s="105"/>
      <c r="K11" s="105"/>
      <c r="L11" s="105">
        <f>J11+K11</f>
        <v>0</v>
      </c>
      <c r="M11" s="105"/>
      <c r="N11" s="105"/>
      <c r="O11" s="112"/>
    </row>
    <row r="12" spans="1:15" ht="16.5" thickBot="1" x14ac:dyDescent="0.3">
      <c r="A12" s="15" t="s">
        <v>28</v>
      </c>
      <c r="B12" s="107"/>
      <c r="C12" s="104"/>
      <c r="D12" s="104"/>
      <c r="E12" s="104"/>
      <c r="F12" s="104"/>
      <c r="G12" s="104"/>
      <c r="H12" s="104"/>
      <c r="I12" s="103"/>
      <c r="J12" s="103"/>
      <c r="K12" s="103"/>
      <c r="L12" s="105">
        <f t="shared" ref="L12:L73" si="0">J12+K12</f>
        <v>0</v>
      </c>
      <c r="M12" s="103"/>
      <c r="N12" s="103"/>
      <c r="O12" s="113"/>
    </row>
    <row r="13" spans="1:15" ht="16.5" thickBot="1" x14ac:dyDescent="0.3">
      <c r="A13" s="15" t="s">
        <v>29</v>
      </c>
      <c r="B13" s="107"/>
      <c r="C13" s="104"/>
      <c r="D13" s="104"/>
      <c r="E13" s="104"/>
      <c r="F13" s="104"/>
      <c r="G13" s="104"/>
      <c r="H13" s="104"/>
      <c r="I13" s="103"/>
      <c r="J13" s="103"/>
      <c r="K13" s="103"/>
      <c r="L13" s="105">
        <f t="shared" si="0"/>
        <v>0</v>
      </c>
      <c r="M13" s="103"/>
      <c r="N13" s="103"/>
      <c r="O13" s="113"/>
    </row>
    <row r="14" spans="1:15" ht="16.5" thickBot="1" x14ac:dyDescent="0.3">
      <c r="A14" s="15" t="s">
        <v>30</v>
      </c>
      <c r="B14" s="107"/>
      <c r="C14" s="104"/>
      <c r="D14" s="104"/>
      <c r="E14" s="104"/>
      <c r="F14" s="104"/>
      <c r="G14" s="104"/>
      <c r="H14" s="104"/>
      <c r="I14" s="103"/>
      <c r="J14" s="103"/>
      <c r="K14" s="103"/>
      <c r="L14" s="105">
        <f t="shared" si="0"/>
        <v>0</v>
      </c>
      <c r="M14" s="103"/>
      <c r="N14" s="103"/>
      <c r="O14" s="113"/>
    </row>
    <row r="15" spans="1:15" ht="16.5" thickBot="1" x14ac:dyDescent="0.3">
      <c r="A15" s="15" t="s">
        <v>31</v>
      </c>
      <c r="B15" s="107"/>
      <c r="C15" s="104"/>
      <c r="D15" s="104"/>
      <c r="E15" s="104"/>
      <c r="F15" s="104"/>
      <c r="G15" s="104"/>
      <c r="H15" s="104"/>
      <c r="I15" s="103"/>
      <c r="J15" s="103"/>
      <c r="K15" s="103"/>
      <c r="L15" s="105">
        <f t="shared" si="0"/>
        <v>0</v>
      </c>
      <c r="M15" s="103"/>
      <c r="N15" s="103"/>
      <c r="O15" s="113"/>
    </row>
    <row r="16" spans="1:15" ht="16.5" thickBot="1" x14ac:dyDescent="0.3">
      <c r="A16" s="15" t="s">
        <v>32</v>
      </c>
      <c r="B16" s="107"/>
      <c r="C16" s="104"/>
      <c r="D16" s="104"/>
      <c r="E16" s="104"/>
      <c r="F16" s="104"/>
      <c r="G16" s="104"/>
      <c r="H16" s="104"/>
      <c r="I16" s="103"/>
      <c r="J16" s="103"/>
      <c r="K16" s="103"/>
      <c r="L16" s="105">
        <f t="shared" si="0"/>
        <v>0</v>
      </c>
      <c r="M16" s="103"/>
      <c r="N16" s="103"/>
      <c r="O16" s="113"/>
    </row>
    <row r="17" spans="1:15" ht="19.899999999999999" customHeight="1" thickBot="1" x14ac:dyDescent="0.3">
      <c r="A17" s="15" t="s">
        <v>33</v>
      </c>
      <c r="B17" s="107"/>
      <c r="C17" s="104"/>
      <c r="D17" s="104"/>
      <c r="E17" s="104"/>
      <c r="F17" s="104"/>
      <c r="G17" s="104"/>
      <c r="H17" s="104"/>
      <c r="I17" s="103"/>
      <c r="J17" s="103"/>
      <c r="K17" s="103"/>
      <c r="L17" s="105">
        <f t="shared" si="0"/>
        <v>0</v>
      </c>
      <c r="M17" s="103"/>
      <c r="N17" s="103"/>
      <c r="O17" s="113"/>
    </row>
    <row r="18" spans="1:15" ht="31.9" customHeight="1" thickBot="1" x14ac:dyDescent="0.3">
      <c r="A18" s="15" t="s">
        <v>34</v>
      </c>
      <c r="B18" s="107"/>
      <c r="C18" s="104"/>
      <c r="D18" s="104"/>
      <c r="E18" s="104"/>
      <c r="F18" s="104"/>
      <c r="G18" s="104"/>
      <c r="H18" s="104"/>
      <c r="I18" s="103"/>
      <c r="J18" s="103"/>
      <c r="K18" s="103"/>
      <c r="L18" s="105">
        <f t="shared" si="0"/>
        <v>0</v>
      </c>
      <c r="M18" s="103"/>
      <c r="N18" s="103"/>
      <c r="O18" s="113"/>
    </row>
    <row r="19" spans="1:15" ht="16.5" thickBot="1" x14ac:dyDescent="0.3">
      <c r="A19" s="15" t="s">
        <v>35</v>
      </c>
      <c r="B19" s="107"/>
      <c r="C19" s="104"/>
      <c r="D19" s="104"/>
      <c r="E19" s="104"/>
      <c r="F19" s="104"/>
      <c r="G19" s="104"/>
      <c r="H19" s="104"/>
      <c r="I19" s="103"/>
      <c r="J19" s="103"/>
      <c r="K19" s="103"/>
      <c r="L19" s="105">
        <f t="shared" si="0"/>
        <v>0</v>
      </c>
      <c r="M19" s="103"/>
      <c r="N19" s="103"/>
      <c r="O19" s="113"/>
    </row>
    <row r="20" spans="1:15" ht="16.5" thickBot="1" x14ac:dyDescent="0.3">
      <c r="A20" s="15" t="s">
        <v>36</v>
      </c>
      <c r="B20" s="107"/>
      <c r="C20" s="104"/>
      <c r="D20" s="104"/>
      <c r="E20" s="104"/>
      <c r="F20" s="104"/>
      <c r="G20" s="104"/>
      <c r="H20" s="104"/>
      <c r="I20" s="103">
        <v>3480</v>
      </c>
      <c r="J20" s="103"/>
      <c r="K20" s="103"/>
      <c r="L20" s="105">
        <f t="shared" si="0"/>
        <v>0</v>
      </c>
      <c r="M20" s="103"/>
      <c r="N20" s="103"/>
      <c r="O20" s="113"/>
    </row>
    <row r="21" spans="1:15" ht="16.149999999999999" customHeight="1" thickBot="1" x14ac:dyDescent="0.3">
      <c r="A21" s="15" t="s">
        <v>37</v>
      </c>
      <c r="B21" s="107"/>
      <c r="C21" s="104"/>
      <c r="D21" s="104"/>
      <c r="E21" s="104"/>
      <c r="F21" s="104"/>
      <c r="G21" s="104"/>
      <c r="H21" s="104"/>
      <c r="I21" s="103"/>
      <c r="J21" s="103"/>
      <c r="K21" s="103"/>
      <c r="L21" s="105">
        <f t="shared" si="0"/>
        <v>0</v>
      </c>
      <c r="M21" s="103"/>
      <c r="N21" s="103"/>
      <c r="O21" s="113"/>
    </row>
    <row r="22" spans="1:15" ht="16.149999999999999" customHeight="1" thickBot="1" x14ac:dyDescent="0.3">
      <c r="A22" s="15" t="s">
        <v>38</v>
      </c>
      <c r="B22" s="107"/>
      <c r="C22" s="104"/>
      <c r="D22" s="104"/>
      <c r="E22" s="104"/>
      <c r="F22" s="104"/>
      <c r="G22" s="104">
        <v>231</v>
      </c>
      <c r="H22" s="104"/>
      <c r="I22" s="103">
        <v>190</v>
      </c>
      <c r="J22" s="103"/>
      <c r="K22" s="103"/>
      <c r="L22" s="105">
        <f t="shared" si="0"/>
        <v>0</v>
      </c>
      <c r="M22" s="103"/>
      <c r="N22" s="103"/>
      <c r="O22" s="113"/>
    </row>
    <row r="23" spans="1:15" ht="19.149999999999999" customHeight="1" thickBot="1" x14ac:dyDescent="0.3">
      <c r="A23" s="15" t="s">
        <v>39</v>
      </c>
      <c r="B23" s="107"/>
      <c r="C23" s="104"/>
      <c r="D23" s="104"/>
      <c r="E23" s="104"/>
      <c r="F23" s="104"/>
      <c r="G23" s="104"/>
      <c r="H23" s="104"/>
      <c r="I23" s="103"/>
      <c r="J23" s="103"/>
      <c r="K23" s="103"/>
      <c r="L23" s="105">
        <f t="shared" si="0"/>
        <v>0</v>
      </c>
      <c r="M23" s="103"/>
      <c r="N23" s="103"/>
      <c r="O23" s="113"/>
    </row>
    <row r="24" spans="1:15" ht="16.5" thickBot="1" x14ac:dyDescent="0.3">
      <c r="A24" s="15" t="s">
        <v>40</v>
      </c>
      <c r="B24" s="107"/>
      <c r="C24" s="104"/>
      <c r="D24" s="104"/>
      <c r="E24" s="104"/>
      <c r="F24" s="104"/>
      <c r="G24" s="104"/>
      <c r="H24" s="104"/>
      <c r="I24" s="103"/>
      <c r="J24" s="103"/>
      <c r="K24" s="103"/>
      <c r="L24" s="105">
        <f t="shared" si="0"/>
        <v>0</v>
      </c>
      <c r="M24" s="103"/>
      <c r="N24" s="103"/>
      <c r="O24" s="113"/>
    </row>
    <row r="25" spans="1:15" ht="16.5" thickBot="1" x14ac:dyDescent="0.3">
      <c r="A25" s="15" t="s">
        <v>41</v>
      </c>
      <c r="B25" s="107"/>
      <c r="C25" s="104"/>
      <c r="D25" s="104"/>
      <c r="E25" s="104"/>
      <c r="F25" s="104"/>
      <c r="G25" s="104">
        <v>245</v>
      </c>
      <c r="H25" s="104"/>
      <c r="I25" s="103">
        <v>4627</v>
      </c>
      <c r="J25" s="103"/>
      <c r="K25" s="103"/>
      <c r="L25" s="105">
        <f t="shared" si="0"/>
        <v>0</v>
      </c>
      <c r="M25" s="103"/>
      <c r="N25" s="103"/>
      <c r="O25" s="113"/>
    </row>
    <row r="26" spans="1:15" ht="32.25" thickBot="1" x14ac:dyDescent="0.3">
      <c r="A26" s="15" t="s">
        <v>42</v>
      </c>
      <c r="B26" s="107"/>
      <c r="C26" s="104"/>
      <c r="D26" s="104"/>
      <c r="E26" s="104"/>
      <c r="F26" s="104"/>
      <c r="G26" s="104"/>
      <c r="H26" s="104"/>
      <c r="I26" s="103"/>
      <c r="J26" s="103"/>
      <c r="K26" s="103"/>
      <c r="L26" s="105">
        <f t="shared" si="0"/>
        <v>0</v>
      </c>
      <c r="M26" s="103"/>
      <c r="N26" s="103"/>
      <c r="O26" s="113"/>
    </row>
    <row r="27" spans="1:15" ht="24" customHeight="1" thickBot="1" x14ac:dyDescent="0.3">
      <c r="A27" s="15" t="s">
        <v>43</v>
      </c>
      <c r="B27" s="107"/>
      <c r="C27" s="104"/>
      <c r="D27" s="104"/>
      <c r="E27" s="104"/>
      <c r="F27" s="104"/>
      <c r="G27" s="104"/>
      <c r="H27" s="104"/>
      <c r="I27" s="103"/>
      <c r="J27" s="103"/>
      <c r="K27" s="103"/>
      <c r="L27" s="105">
        <f t="shared" si="0"/>
        <v>0</v>
      </c>
      <c r="M27" s="103"/>
      <c r="N27" s="103"/>
      <c r="O27" s="113"/>
    </row>
    <row r="28" spans="1:15" ht="16.5" thickBot="1" x14ac:dyDescent="0.3">
      <c r="A28" s="15" t="s">
        <v>44</v>
      </c>
      <c r="B28" s="107"/>
      <c r="C28" s="104"/>
      <c r="D28" s="104"/>
      <c r="E28" s="104"/>
      <c r="F28" s="104"/>
      <c r="G28" s="104"/>
      <c r="H28" s="104"/>
      <c r="I28" s="103"/>
      <c r="J28" s="103"/>
      <c r="K28" s="103"/>
      <c r="L28" s="105">
        <f t="shared" si="0"/>
        <v>0</v>
      </c>
      <c r="M28" s="103"/>
      <c r="N28" s="103"/>
      <c r="O28" s="113"/>
    </row>
    <row r="29" spans="1:15" ht="32.25" thickBot="1" x14ac:dyDescent="0.3">
      <c r="A29" s="15" t="s">
        <v>45</v>
      </c>
      <c r="B29" s="107"/>
      <c r="C29" s="104"/>
      <c r="D29" s="104"/>
      <c r="E29" s="104"/>
      <c r="F29" s="104"/>
      <c r="G29" s="104"/>
      <c r="H29" s="104"/>
      <c r="I29" s="103">
        <v>1880</v>
      </c>
      <c r="J29" s="103"/>
      <c r="K29" s="103"/>
      <c r="L29" s="105">
        <f t="shared" si="0"/>
        <v>0</v>
      </c>
      <c r="M29" s="103"/>
      <c r="N29" s="103"/>
      <c r="O29" s="113"/>
    </row>
    <row r="30" spans="1:15" ht="16.5" thickBot="1" x14ac:dyDescent="0.3">
      <c r="A30" s="15" t="s">
        <v>46</v>
      </c>
      <c r="B30" s="107"/>
      <c r="C30" s="104"/>
      <c r="D30" s="104"/>
      <c r="E30" s="104"/>
      <c r="F30" s="104"/>
      <c r="G30" s="104">
        <v>65</v>
      </c>
      <c r="H30" s="104"/>
      <c r="I30" s="103">
        <v>60</v>
      </c>
      <c r="J30" s="103"/>
      <c r="K30" s="103"/>
      <c r="L30" s="105">
        <f t="shared" si="0"/>
        <v>0</v>
      </c>
      <c r="M30" s="103"/>
      <c r="N30" s="103"/>
      <c r="O30" s="113"/>
    </row>
    <row r="31" spans="1:15" ht="19.899999999999999" customHeight="1" thickBot="1" x14ac:dyDescent="0.3">
      <c r="A31" s="15" t="s">
        <v>47</v>
      </c>
      <c r="B31" s="107"/>
      <c r="C31" s="104"/>
      <c r="D31" s="104"/>
      <c r="E31" s="104"/>
      <c r="F31" s="104"/>
      <c r="G31" s="104"/>
      <c r="H31" s="104"/>
      <c r="I31" s="103"/>
      <c r="J31" s="103"/>
      <c r="K31" s="103"/>
      <c r="L31" s="105">
        <f t="shared" si="0"/>
        <v>0</v>
      </c>
      <c r="M31" s="103"/>
      <c r="N31" s="103"/>
      <c r="O31" s="113"/>
    </row>
    <row r="32" spans="1:15" ht="16.5" thickBot="1" x14ac:dyDescent="0.3">
      <c r="A32" s="15" t="s">
        <v>48</v>
      </c>
      <c r="B32" s="107"/>
      <c r="C32" s="104"/>
      <c r="D32" s="104"/>
      <c r="E32" s="104"/>
      <c r="F32" s="104"/>
      <c r="G32" s="104"/>
      <c r="H32" s="104"/>
      <c r="I32" s="103"/>
      <c r="J32" s="103"/>
      <c r="K32" s="103"/>
      <c r="L32" s="105">
        <f t="shared" si="0"/>
        <v>0</v>
      </c>
      <c r="M32" s="103"/>
      <c r="N32" s="103"/>
      <c r="O32" s="113"/>
    </row>
    <row r="33" spans="1:15" ht="18.600000000000001" customHeight="1" thickBot="1" x14ac:dyDescent="0.3">
      <c r="A33" s="15" t="s">
        <v>49</v>
      </c>
      <c r="B33" s="107"/>
      <c r="C33" s="104"/>
      <c r="D33" s="104"/>
      <c r="E33" s="104"/>
      <c r="F33" s="104"/>
      <c r="G33" s="104"/>
      <c r="H33" s="104"/>
      <c r="I33" s="103"/>
      <c r="J33" s="103"/>
      <c r="K33" s="103"/>
      <c r="L33" s="105">
        <f t="shared" si="0"/>
        <v>0</v>
      </c>
      <c r="M33" s="103"/>
      <c r="N33" s="103"/>
      <c r="O33" s="113"/>
    </row>
    <row r="34" spans="1:15" ht="16.149999999999999" customHeight="1" thickBot="1" x14ac:dyDescent="0.3">
      <c r="A34" s="15" t="s">
        <v>50</v>
      </c>
      <c r="B34" s="107"/>
      <c r="C34" s="104"/>
      <c r="D34" s="104"/>
      <c r="E34" s="104"/>
      <c r="F34" s="104"/>
      <c r="G34" s="104"/>
      <c r="H34" s="104"/>
      <c r="I34" s="103"/>
      <c r="J34" s="103"/>
      <c r="K34" s="103"/>
      <c r="L34" s="105">
        <f t="shared" si="0"/>
        <v>0</v>
      </c>
      <c r="M34" s="103"/>
      <c r="N34" s="103"/>
      <c r="O34" s="113"/>
    </row>
    <row r="35" spans="1:15" ht="16.5" thickBot="1" x14ac:dyDescent="0.3">
      <c r="A35" s="15" t="s">
        <v>51</v>
      </c>
      <c r="B35" s="107"/>
      <c r="C35" s="104"/>
      <c r="D35" s="104"/>
      <c r="E35" s="104"/>
      <c r="F35" s="104"/>
      <c r="G35" s="104"/>
      <c r="H35" s="104"/>
      <c r="I35" s="103"/>
      <c r="J35" s="103"/>
      <c r="K35" s="103"/>
      <c r="L35" s="105">
        <f t="shared" si="0"/>
        <v>0</v>
      </c>
      <c r="M35" s="103"/>
      <c r="N35" s="103"/>
      <c r="O35" s="113"/>
    </row>
    <row r="36" spans="1:15" ht="16.5" thickBot="1" x14ac:dyDescent="0.3">
      <c r="A36" s="15" t="s">
        <v>52</v>
      </c>
      <c r="B36" s="107"/>
      <c r="C36" s="104"/>
      <c r="D36" s="104"/>
      <c r="E36" s="104"/>
      <c r="F36" s="104"/>
      <c r="G36" s="104"/>
      <c r="H36" s="104"/>
      <c r="I36" s="103"/>
      <c r="J36" s="103"/>
      <c r="K36" s="103"/>
      <c r="L36" s="105">
        <f t="shared" si="0"/>
        <v>0</v>
      </c>
      <c r="M36" s="103"/>
      <c r="N36" s="103"/>
      <c r="O36" s="113"/>
    </row>
    <row r="37" spans="1:15" ht="19.899999999999999" customHeight="1" thickBot="1" x14ac:dyDescent="0.3">
      <c r="A37" s="15" t="s">
        <v>53</v>
      </c>
      <c r="B37" s="107"/>
      <c r="C37" s="104"/>
      <c r="D37" s="104"/>
      <c r="E37" s="104"/>
      <c r="F37" s="104"/>
      <c r="G37" s="104"/>
      <c r="H37" s="104"/>
      <c r="I37" s="103"/>
      <c r="J37" s="103"/>
      <c r="K37" s="103"/>
      <c r="L37" s="105">
        <f t="shared" si="0"/>
        <v>0</v>
      </c>
      <c r="M37" s="103"/>
      <c r="N37" s="103"/>
      <c r="O37" s="113"/>
    </row>
    <row r="38" spans="1:15" ht="16.5" thickBot="1" x14ac:dyDescent="0.3">
      <c r="A38" s="15" t="s">
        <v>54</v>
      </c>
      <c r="B38" s="107"/>
      <c r="C38" s="104"/>
      <c r="D38" s="104"/>
      <c r="E38" s="104"/>
      <c r="F38" s="104"/>
      <c r="G38" s="104"/>
      <c r="H38" s="104"/>
      <c r="I38" s="103"/>
      <c r="J38" s="103"/>
      <c r="K38" s="103"/>
      <c r="L38" s="105">
        <f t="shared" si="0"/>
        <v>0</v>
      </c>
      <c r="M38" s="103"/>
      <c r="N38" s="103"/>
      <c r="O38" s="113"/>
    </row>
    <row r="39" spans="1:15" ht="32.25" thickBot="1" x14ac:dyDescent="0.3">
      <c r="A39" s="15" t="s">
        <v>55</v>
      </c>
      <c r="B39" s="107"/>
      <c r="C39" s="104"/>
      <c r="D39" s="104"/>
      <c r="E39" s="104"/>
      <c r="F39" s="104"/>
      <c r="G39" s="104"/>
      <c r="H39" s="104"/>
      <c r="I39" s="103"/>
      <c r="J39" s="103"/>
      <c r="K39" s="103"/>
      <c r="L39" s="105">
        <f t="shared" si="0"/>
        <v>0</v>
      </c>
      <c r="M39" s="103"/>
      <c r="N39" s="103"/>
      <c r="O39" s="113"/>
    </row>
    <row r="40" spans="1:15" ht="16.5" thickBot="1" x14ac:dyDescent="0.3">
      <c r="A40" s="15" t="s">
        <v>56</v>
      </c>
      <c r="B40" s="107"/>
      <c r="C40" s="104"/>
      <c r="D40" s="104"/>
      <c r="E40" s="104"/>
      <c r="F40" s="104"/>
      <c r="G40" s="104"/>
      <c r="H40" s="104"/>
      <c r="I40" s="103"/>
      <c r="J40" s="103"/>
      <c r="K40" s="103"/>
      <c r="L40" s="105">
        <f t="shared" si="0"/>
        <v>0</v>
      </c>
      <c r="M40" s="103"/>
      <c r="N40" s="103"/>
      <c r="O40" s="113"/>
    </row>
    <row r="41" spans="1:15" ht="16.5" thickBot="1" x14ac:dyDescent="0.3">
      <c r="A41" s="15" t="s">
        <v>57</v>
      </c>
      <c r="B41" s="107"/>
      <c r="C41" s="104"/>
      <c r="D41" s="104"/>
      <c r="E41" s="104"/>
      <c r="F41" s="104"/>
      <c r="G41" s="104">
        <v>25</v>
      </c>
      <c r="H41" s="104">
        <v>74</v>
      </c>
      <c r="I41" s="103">
        <v>3431</v>
      </c>
      <c r="J41" s="103"/>
      <c r="K41" s="103"/>
      <c r="L41" s="105">
        <f t="shared" si="0"/>
        <v>0</v>
      </c>
      <c r="M41" s="103"/>
      <c r="N41" s="103"/>
      <c r="O41" s="113"/>
    </row>
    <row r="42" spans="1:15" ht="15.6" customHeight="1" thickBot="1" x14ac:dyDescent="0.3">
      <c r="A42" s="15" t="s">
        <v>58</v>
      </c>
      <c r="B42" s="107"/>
      <c r="C42" s="104"/>
      <c r="D42" s="104"/>
      <c r="E42" s="104"/>
      <c r="F42" s="104"/>
      <c r="G42" s="104"/>
      <c r="H42" s="104"/>
      <c r="I42" s="103"/>
      <c r="J42" s="103"/>
      <c r="K42" s="103"/>
      <c r="L42" s="105">
        <f t="shared" si="0"/>
        <v>0</v>
      </c>
      <c r="M42" s="103"/>
      <c r="N42" s="103"/>
      <c r="O42" s="113"/>
    </row>
    <row r="43" spans="1:15" ht="16.5" thickBot="1" x14ac:dyDescent="0.3">
      <c r="A43" s="15" t="s">
        <v>59</v>
      </c>
      <c r="B43" s="107"/>
      <c r="C43" s="104"/>
      <c r="D43" s="104"/>
      <c r="E43" s="104"/>
      <c r="F43" s="104"/>
      <c r="G43" s="104"/>
      <c r="H43" s="104">
        <v>218</v>
      </c>
      <c r="I43" s="103">
        <v>6275</v>
      </c>
      <c r="J43" s="103"/>
      <c r="K43" s="103"/>
      <c r="L43" s="105">
        <f t="shared" si="0"/>
        <v>0</v>
      </c>
      <c r="M43" s="103"/>
      <c r="N43" s="103"/>
      <c r="O43" s="113"/>
    </row>
    <row r="44" spans="1:15" ht="16.5" thickBot="1" x14ac:dyDescent="0.3">
      <c r="A44" s="15" t="s">
        <v>60</v>
      </c>
      <c r="B44" s="107">
        <v>5758</v>
      </c>
      <c r="C44" s="104"/>
      <c r="D44" s="104"/>
      <c r="E44" s="104"/>
      <c r="F44" s="104"/>
      <c r="G44" s="104"/>
      <c r="H44" s="104"/>
      <c r="I44" s="103"/>
      <c r="J44" s="103"/>
      <c r="K44" s="103"/>
      <c r="L44" s="105">
        <f t="shared" si="0"/>
        <v>0</v>
      </c>
      <c r="M44" s="103"/>
      <c r="N44" s="103"/>
      <c r="O44" s="113"/>
    </row>
    <row r="45" spans="1:15" ht="16.5" thickBot="1" x14ac:dyDescent="0.3">
      <c r="A45" s="15" t="s">
        <v>61</v>
      </c>
      <c r="B45" s="107">
        <v>3542</v>
      </c>
      <c r="C45" s="104"/>
      <c r="D45" s="104">
        <v>80</v>
      </c>
      <c r="E45" s="104"/>
      <c r="F45" s="104"/>
      <c r="G45" s="104"/>
      <c r="H45" s="104"/>
      <c r="I45" s="103">
        <v>15387</v>
      </c>
      <c r="J45" s="103"/>
      <c r="K45" s="103"/>
      <c r="L45" s="105">
        <f t="shared" si="0"/>
        <v>0</v>
      </c>
      <c r="M45" s="103"/>
      <c r="N45" s="103"/>
      <c r="O45" s="113">
        <v>1532</v>
      </c>
    </row>
    <row r="46" spans="1:15" ht="15" customHeight="1" thickBot="1" x14ac:dyDescent="0.3">
      <c r="A46" s="15" t="s">
        <v>62</v>
      </c>
      <c r="B46" s="107"/>
      <c r="C46" s="104"/>
      <c r="D46" s="104"/>
      <c r="E46" s="104"/>
      <c r="F46" s="104"/>
      <c r="G46" s="104"/>
      <c r="H46" s="104"/>
      <c r="I46" s="103"/>
      <c r="J46" s="103"/>
      <c r="K46" s="103"/>
      <c r="L46" s="105">
        <f t="shared" si="0"/>
        <v>0</v>
      </c>
      <c r="M46" s="103"/>
      <c r="N46" s="103"/>
      <c r="O46" s="113"/>
    </row>
    <row r="47" spans="1:15" ht="18" customHeight="1" thickBot="1" x14ac:dyDescent="0.3">
      <c r="A47" s="15" t="s">
        <v>63</v>
      </c>
      <c r="B47" s="107"/>
      <c r="C47" s="104"/>
      <c r="D47" s="104"/>
      <c r="E47" s="104"/>
      <c r="F47" s="104"/>
      <c r="G47" s="104"/>
      <c r="H47" s="104"/>
      <c r="I47" s="103"/>
      <c r="J47" s="103"/>
      <c r="K47" s="103"/>
      <c r="L47" s="105">
        <f t="shared" si="0"/>
        <v>0</v>
      </c>
      <c r="M47" s="103"/>
      <c r="N47" s="103"/>
      <c r="O47" s="113"/>
    </row>
    <row r="48" spans="1:15" ht="18.600000000000001" customHeight="1" thickBot="1" x14ac:dyDescent="0.3">
      <c r="A48" s="15" t="s">
        <v>64</v>
      </c>
      <c r="B48" s="107"/>
      <c r="C48" s="104"/>
      <c r="D48" s="104"/>
      <c r="E48" s="104"/>
      <c r="F48" s="104"/>
      <c r="G48" s="104"/>
      <c r="H48" s="104"/>
      <c r="I48" s="103"/>
      <c r="J48" s="103"/>
      <c r="K48" s="103"/>
      <c r="L48" s="105">
        <f t="shared" si="0"/>
        <v>0</v>
      </c>
      <c r="M48" s="103"/>
      <c r="N48" s="103"/>
      <c r="O48" s="113"/>
    </row>
    <row r="49" spans="1:15" ht="39" customHeight="1" thickBot="1" x14ac:dyDescent="0.3">
      <c r="A49" s="15" t="s">
        <v>93</v>
      </c>
      <c r="B49" s="107"/>
      <c r="C49" s="104"/>
      <c r="D49" s="104"/>
      <c r="E49" s="104"/>
      <c r="F49" s="104"/>
      <c r="G49" s="104"/>
      <c r="H49" s="104"/>
      <c r="I49" s="103"/>
      <c r="J49" s="103"/>
      <c r="K49" s="103"/>
      <c r="L49" s="105">
        <f t="shared" si="0"/>
        <v>0</v>
      </c>
      <c r="M49" s="103"/>
      <c r="N49" s="103"/>
      <c r="O49" s="113"/>
    </row>
    <row r="50" spans="1:15" ht="19.899999999999999" customHeight="1" thickBot="1" x14ac:dyDescent="0.3">
      <c r="A50" s="15" t="s">
        <v>65</v>
      </c>
      <c r="B50" s="107"/>
      <c r="C50" s="104"/>
      <c r="D50" s="104"/>
      <c r="E50" s="104"/>
      <c r="F50" s="104"/>
      <c r="G50" s="104"/>
      <c r="H50" s="104"/>
      <c r="I50" s="103"/>
      <c r="J50" s="103"/>
      <c r="K50" s="103"/>
      <c r="L50" s="105">
        <f t="shared" si="0"/>
        <v>0</v>
      </c>
      <c r="M50" s="103"/>
      <c r="N50" s="103"/>
      <c r="O50" s="113"/>
    </row>
    <row r="51" spans="1:15" ht="19.899999999999999" customHeight="1" thickBot="1" x14ac:dyDescent="0.3">
      <c r="A51" s="15" t="s">
        <v>66</v>
      </c>
      <c r="B51" s="107"/>
      <c r="C51" s="104"/>
      <c r="D51" s="104"/>
      <c r="E51" s="104"/>
      <c r="F51" s="104"/>
      <c r="G51" s="104"/>
      <c r="H51" s="104"/>
      <c r="I51" s="103"/>
      <c r="J51" s="103"/>
      <c r="K51" s="103"/>
      <c r="L51" s="105">
        <f t="shared" si="0"/>
        <v>0</v>
      </c>
      <c r="M51" s="103"/>
      <c r="N51" s="103"/>
      <c r="O51" s="113"/>
    </row>
    <row r="52" spans="1:15" ht="16.5" thickBot="1" x14ac:dyDescent="0.3">
      <c r="A52" s="15" t="s">
        <v>67</v>
      </c>
      <c r="B52" s="107"/>
      <c r="C52" s="104"/>
      <c r="D52" s="104"/>
      <c r="E52" s="104"/>
      <c r="F52" s="104"/>
      <c r="G52" s="104"/>
      <c r="H52" s="104"/>
      <c r="I52" s="103"/>
      <c r="J52" s="103"/>
      <c r="K52" s="103"/>
      <c r="L52" s="105">
        <f t="shared" si="0"/>
        <v>0</v>
      </c>
      <c r="M52" s="103"/>
      <c r="N52" s="103"/>
      <c r="O52" s="113"/>
    </row>
    <row r="53" spans="1:15" ht="16.5" thickBot="1" x14ac:dyDescent="0.3">
      <c r="A53" s="15" t="s">
        <v>68</v>
      </c>
      <c r="B53" s="107"/>
      <c r="C53" s="104"/>
      <c r="D53" s="104"/>
      <c r="E53" s="104"/>
      <c r="F53" s="104"/>
      <c r="G53" s="104"/>
      <c r="H53" s="104"/>
      <c r="I53" s="103"/>
      <c r="J53" s="103"/>
      <c r="K53" s="103"/>
      <c r="L53" s="105">
        <f t="shared" si="0"/>
        <v>0</v>
      </c>
      <c r="M53" s="103"/>
      <c r="N53" s="103"/>
      <c r="O53" s="113"/>
    </row>
    <row r="54" spans="1:15" ht="16.5" thickBot="1" x14ac:dyDescent="0.3">
      <c r="A54" s="15" t="s">
        <v>69</v>
      </c>
      <c r="B54" s="107"/>
      <c r="C54" s="104"/>
      <c r="D54" s="104"/>
      <c r="E54" s="104"/>
      <c r="F54" s="104"/>
      <c r="G54" s="104"/>
      <c r="H54" s="104"/>
      <c r="I54" s="103"/>
      <c r="J54" s="103"/>
      <c r="K54" s="103"/>
      <c r="L54" s="105">
        <f t="shared" si="0"/>
        <v>0</v>
      </c>
      <c r="M54" s="103"/>
      <c r="N54" s="103"/>
      <c r="O54" s="113"/>
    </row>
    <row r="55" spans="1:15" ht="32.25" thickBot="1" x14ac:dyDescent="0.3">
      <c r="A55" s="15" t="s">
        <v>70</v>
      </c>
      <c r="B55" s="107"/>
      <c r="C55" s="104"/>
      <c r="D55" s="104"/>
      <c r="E55" s="104"/>
      <c r="F55" s="104"/>
      <c r="G55" s="104"/>
      <c r="H55" s="104"/>
      <c r="I55" s="103"/>
      <c r="J55" s="103"/>
      <c r="K55" s="103"/>
      <c r="L55" s="105">
        <f t="shared" si="0"/>
        <v>0</v>
      </c>
      <c r="M55" s="103"/>
      <c r="N55" s="103"/>
      <c r="O55" s="113"/>
    </row>
    <row r="56" spans="1:15" ht="16.5" thickBot="1" x14ac:dyDescent="0.3">
      <c r="A56" s="15" t="s">
        <v>71</v>
      </c>
      <c r="B56" s="107"/>
      <c r="C56" s="104"/>
      <c r="D56" s="104"/>
      <c r="E56" s="104"/>
      <c r="F56" s="104"/>
      <c r="G56" s="104"/>
      <c r="H56" s="104"/>
      <c r="I56" s="103">
        <v>807</v>
      </c>
      <c r="J56" s="103"/>
      <c r="K56" s="103"/>
      <c r="L56" s="105">
        <f t="shared" si="0"/>
        <v>0</v>
      </c>
      <c r="M56" s="103"/>
      <c r="N56" s="103"/>
      <c r="O56" s="113"/>
    </row>
    <row r="57" spans="1:15" ht="16.5" thickBot="1" x14ac:dyDescent="0.3">
      <c r="A57" s="15" t="s">
        <v>72</v>
      </c>
      <c r="B57" s="107"/>
      <c r="C57" s="104"/>
      <c r="D57" s="104"/>
      <c r="E57" s="104"/>
      <c r="F57" s="104"/>
      <c r="G57" s="104"/>
      <c r="H57" s="104"/>
      <c r="I57" s="103"/>
      <c r="J57" s="103"/>
      <c r="K57" s="103"/>
      <c r="L57" s="105">
        <f t="shared" si="0"/>
        <v>0</v>
      </c>
      <c r="M57" s="103"/>
      <c r="N57" s="103"/>
      <c r="O57" s="113"/>
    </row>
    <row r="58" spans="1:15" ht="16.5" thickBot="1" x14ac:dyDescent="0.3">
      <c r="A58" s="15" t="s">
        <v>73</v>
      </c>
      <c r="B58" s="107"/>
      <c r="C58" s="104"/>
      <c r="D58" s="104"/>
      <c r="E58" s="104"/>
      <c r="F58" s="104"/>
      <c r="G58" s="104"/>
      <c r="H58" s="104"/>
      <c r="I58" s="103"/>
      <c r="J58" s="103"/>
      <c r="K58" s="103"/>
      <c r="L58" s="105">
        <f t="shared" si="0"/>
        <v>0</v>
      </c>
      <c r="M58" s="103"/>
      <c r="N58" s="103"/>
      <c r="O58" s="113"/>
    </row>
    <row r="59" spans="1:15" ht="16.5" thickBot="1" x14ac:dyDescent="0.3">
      <c r="A59" s="15" t="s">
        <v>74</v>
      </c>
      <c r="B59" s="107"/>
      <c r="C59" s="104"/>
      <c r="D59" s="104"/>
      <c r="E59" s="104"/>
      <c r="F59" s="104"/>
      <c r="G59" s="104"/>
      <c r="H59" s="104"/>
      <c r="I59" s="103"/>
      <c r="J59" s="103"/>
      <c r="K59" s="103"/>
      <c r="L59" s="105">
        <f t="shared" si="0"/>
        <v>0</v>
      </c>
      <c r="M59" s="103"/>
      <c r="N59" s="103"/>
      <c r="O59" s="113"/>
    </row>
    <row r="60" spans="1:15" ht="32.25" thickBot="1" x14ac:dyDescent="0.3">
      <c r="A60" s="15" t="s">
        <v>75</v>
      </c>
      <c r="B60" s="107"/>
      <c r="C60" s="104"/>
      <c r="D60" s="104"/>
      <c r="E60" s="104"/>
      <c r="F60" s="104"/>
      <c r="G60" s="104"/>
      <c r="H60" s="104"/>
      <c r="I60" s="103"/>
      <c r="J60" s="103"/>
      <c r="K60" s="103"/>
      <c r="L60" s="105">
        <f t="shared" si="0"/>
        <v>0</v>
      </c>
      <c r="M60" s="103"/>
      <c r="N60" s="103"/>
      <c r="O60" s="113"/>
    </row>
    <row r="61" spans="1:15" ht="16.5" thickBot="1" x14ac:dyDescent="0.3">
      <c r="A61" s="15" t="s">
        <v>76</v>
      </c>
      <c r="B61" s="107"/>
      <c r="C61" s="104"/>
      <c r="D61" s="104"/>
      <c r="E61" s="104"/>
      <c r="F61" s="104"/>
      <c r="G61" s="104"/>
      <c r="H61" s="104"/>
      <c r="I61" s="103"/>
      <c r="J61" s="103"/>
      <c r="K61" s="103"/>
      <c r="L61" s="105">
        <f t="shared" si="0"/>
        <v>0</v>
      </c>
      <c r="M61" s="103"/>
      <c r="N61" s="103"/>
      <c r="O61" s="113"/>
    </row>
    <row r="62" spans="1:15" ht="16.5" thickBot="1" x14ac:dyDescent="0.3">
      <c r="A62" s="15" t="s">
        <v>77</v>
      </c>
      <c r="B62" s="107"/>
      <c r="C62" s="104">
        <v>1837</v>
      </c>
      <c r="D62" s="104"/>
      <c r="E62" s="104"/>
      <c r="F62" s="104">
        <v>7693</v>
      </c>
      <c r="G62" s="104">
        <v>3583</v>
      </c>
      <c r="H62" s="104">
        <v>1809</v>
      </c>
      <c r="I62" s="103">
        <v>838</v>
      </c>
      <c r="J62" s="103"/>
      <c r="K62" s="103"/>
      <c r="L62" s="105">
        <f t="shared" si="0"/>
        <v>0</v>
      </c>
      <c r="M62" s="103"/>
      <c r="N62" s="103"/>
      <c r="O62" s="113">
        <v>2465</v>
      </c>
    </row>
    <row r="63" spans="1:15" ht="19.899999999999999" customHeight="1" thickBot="1" x14ac:dyDescent="0.3">
      <c r="A63" s="15" t="s">
        <v>78</v>
      </c>
      <c r="B63" s="107"/>
      <c r="C63" s="104"/>
      <c r="D63" s="104"/>
      <c r="E63" s="104"/>
      <c r="F63" s="104"/>
      <c r="G63" s="104"/>
      <c r="H63" s="104"/>
      <c r="I63" s="103"/>
      <c r="J63" s="103"/>
      <c r="K63" s="103"/>
      <c r="L63" s="105">
        <f t="shared" si="0"/>
        <v>0</v>
      </c>
      <c r="M63" s="103"/>
      <c r="N63" s="103"/>
      <c r="O63" s="113"/>
    </row>
    <row r="64" spans="1:15" ht="16.5" thickBot="1" x14ac:dyDescent="0.3">
      <c r="A64" s="15" t="s">
        <v>79</v>
      </c>
      <c r="B64" s="107"/>
      <c r="C64" s="104"/>
      <c r="D64" s="104"/>
      <c r="E64" s="104"/>
      <c r="F64" s="104"/>
      <c r="G64" s="104"/>
      <c r="H64" s="104"/>
      <c r="I64" s="103"/>
      <c r="J64" s="103"/>
      <c r="K64" s="103"/>
      <c r="L64" s="105">
        <f t="shared" si="0"/>
        <v>0</v>
      </c>
      <c r="M64" s="103"/>
      <c r="N64" s="103"/>
      <c r="O64" s="113"/>
    </row>
    <row r="65" spans="1:15" ht="16.5" thickBot="1" x14ac:dyDescent="0.3">
      <c r="A65" s="15" t="s">
        <v>80</v>
      </c>
      <c r="B65" s="107"/>
      <c r="C65" s="104"/>
      <c r="D65" s="104"/>
      <c r="E65" s="104"/>
      <c r="F65" s="104"/>
      <c r="G65" s="104"/>
      <c r="H65" s="104"/>
      <c r="I65" s="103"/>
      <c r="J65" s="103"/>
      <c r="K65" s="103"/>
      <c r="L65" s="105">
        <f t="shared" si="0"/>
        <v>0</v>
      </c>
      <c r="M65" s="103"/>
      <c r="N65" s="103"/>
      <c r="O65" s="113"/>
    </row>
    <row r="66" spans="1:15" ht="32.25" thickBot="1" x14ac:dyDescent="0.3">
      <c r="A66" s="15" t="s">
        <v>81</v>
      </c>
      <c r="B66" s="107"/>
      <c r="C66" s="104"/>
      <c r="D66" s="104"/>
      <c r="E66" s="104"/>
      <c r="F66" s="104"/>
      <c r="G66" s="104"/>
      <c r="H66" s="104"/>
      <c r="I66" s="103"/>
      <c r="J66" s="103"/>
      <c r="K66" s="103"/>
      <c r="L66" s="105">
        <f t="shared" si="0"/>
        <v>0</v>
      </c>
      <c r="M66" s="103"/>
      <c r="N66" s="103"/>
      <c r="O66" s="113"/>
    </row>
    <row r="67" spans="1:15" ht="16.5" thickBot="1" x14ac:dyDescent="0.3">
      <c r="A67" s="15" t="s">
        <v>82</v>
      </c>
      <c r="B67" s="107"/>
      <c r="C67" s="104"/>
      <c r="D67" s="104"/>
      <c r="E67" s="104"/>
      <c r="F67" s="104"/>
      <c r="G67" s="104"/>
      <c r="H67" s="104"/>
      <c r="I67" s="103"/>
      <c r="J67" s="103"/>
      <c r="K67" s="103"/>
      <c r="L67" s="105">
        <f t="shared" si="0"/>
        <v>0</v>
      </c>
      <c r="M67" s="103"/>
      <c r="N67" s="103"/>
      <c r="O67" s="113"/>
    </row>
    <row r="68" spans="1:15" ht="16.5" thickBot="1" x14ac:dyDescent="0.3">
      <c r="A68" s="15" t="s">
        <v>83</v>
      </c>
      <c r="B68" s="107"/>
      <c r="C68" s="104"/>
      <c r="D68" s="104"/>
      <c r="E68" s="104"/>
      <c r="F68" s="104"/>
      <c r="G68" s="104"/>
      <c r="H68" s="104">
        <v>206</v>
      </c>
      <c r="I68" s="103">
        <v>4878</v>
      </c>
      <c r="J68" s="103"/>
      <c r="K68" s="103"/>
      <c r="L68" s="105">
        <f t="shared" si="0"/>
        <v>0</v>
      </c>
      <c r="M68" s="103"/>
      <c r="N68" s="103"/>
      <c r="O68" s="113"/>
    </row>
    <row r="69" spans="1:15" ht="21" customHeight="1" thickBot="1" x14ac:dyDescent="0.3">
      <c r="A69" s="15" t="s">
        <v>84</v>
      </c>
      <c r="B69" s="107"/>
      <c r="C69" s="104"/>
      <c r="D69" s="104"/>
      <c r="E69" s="104"/>
      <c r="F69" s="104"/>
      <c r="G69" s="104"/>
      <c r="H69" s="104"/>
      <c r="I69" s="103"/>
      <c r="J69" s="103"/>
      <c r="K69" s="103"/>
      <c r="L69" s="105">
        <f t="shared" si="0"/>
        <v>0</v>
      </c>
      <c r="M69" s="103"/>
      <c r="N69" s="103"/>
      <c r="O69" s="113"/>
    </row>
    <row r="70" spans="1:15" ht="16.5" thickBot="1" x14ac:dyDescent="0.3">
      <c r="A70" s="15" t="s">
        <v>85</v>
      </c>
      <c r="B70" s="107"/>
      <c r="C70" s="104"/>
      <c r="D70" s="104"/>
      <c r="E70" s="104"/>
      <c r="F70" s="104"/>
      <c r="G70" s="104">
        <v>2002</v>
      </c>
      <c r="H70" s="104"/>
      <c r="I70" s="103">
        <v>3308</v>
      </c>
      <c r="J70" s="103"/>
      <c r="K70" s="103"/>
      <c r="L70" s="105">
        <f t="shared" si="0"/>
        <v>0</v>
      </c>
      <c r="M70" s="103"/>
      <c r="N70" s="103"/>
      <c r="O70" s="113"/>
    </row>
    <row r="71" spans="1:15" ht="16.5" thickBot="1" x14ac:dyDescent="0.3">
      <c r="A71" s="15" t="s">
        <v>86</v>
      </c>
      <c r="B71" s="107"/>
      <c r="C71" s="104"/>
      <c r="D71" s="104"/>
      <c r="E71" s="104"/>
      <c r="F71" s="104"/>
      <c r="G71" s="104"/>
      <c r="H71" s="104"/>
      <c r="I71" s="103">
        <v>2520</v>
      </c>
      <c r="J71" s="103"/>
      <c r="K71" s="103"/>
      <c r="L71" s="105">
        <f t="shared" si="0"/>
        <v>0</v>
      </c>
      <c r="M71" s="103"/>
      <c r="N71" s="103"/>
      <c r="O71" s="113"/>
    </row>
    <row r="72" spans="1:15" ht="32.25" thickBot="1" x14ac:dyDescent="0.3">
      <c r="A72" s="15" t="s">
        <v>87</v>
      </c>
      <c r="B72" s="107"/>
      <c r="C72" s="104"/>
      <c r="D72" s="104"/>
      <c r="E72" s="104"/>
      <c r="F72" s="104"/>
      <c r="G72" s="104"/>
      <c r="H72" s="104"/>
      <c r="I72" s="103"/>
      <c r="J72" s="103"/>
      <c r="K72" s="103"/>
      <c r="L72" s="105">
        <f t="shared" si="0"/>
        <v>0</v>
      </c>
      <c r="M72" s="103">
        <v>10398</v>
      </c>
      <c r="N72" s="103"/>
      <c r="O72" s="113"/>
    </row>
    <row r="73" spans="1:15" ht="32.25" thickBot="1" x14ac:dyDescent="0.3">
      <c r="A73" s="16" t="s">
        <v>88</v>
      </c>
      <c r="B73" s="108"/>
      <c r="C73" s="111"/>
      <c r="D73" s="111"/>
      <c r="E73" s="111"/>
      <c r="F73" s="111"/>
      <c r="G73" s="111"/>
      <c r="H73" s="111"/>
      <c r="I73" s="109"/>
      <c r="J73" s="109"/>
      <c r="K73" s="109"/>
      <c r="L73" s="105">
        <f t="shared" si="0"/>
        <v>0</v>
      </c>
      <c r="M73" s="109">
        <v>395</v>
      </c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9300</v>
      </c>
      <c r="C74" s="30">
        <f t="shared" ref="C74:O74" si="1">SUM(C11:C73)</f>
        <v>1837</v>
      </c>
      <c r="D74" s="30">
        <f t="shared" si="1"/>
        <v>80</v>
      </c>
      <c r="E74" s="30">
        <f t="shared" si="1"/>
        <v>0</v>
      </c>
      <c r="F74" s="30">
        <f t="shared" si="1"/>
        <v>7693</v>
      </c>
      <c r="G74" s="30">
        <f t="shared" si="1"/>
        <v>6207</v>
      </c>
      <c r="H74" s="30">
        <f t="shared" si="1"/>
        <v>2307</v>
      </c>
      <c r="I74" s="119">
        <f t="shared" si="1"/>
        <v>55523</v>
      </c>
      <c r="J74" s="174">
        <f t="shared" si="1"/>
        <v>0</v>
      </c>
      <c r="K74" s="175">
        <f t="shared" si="1"/>
        <v>0</v>
      </c>
      <c r="L74" s="176">
        <f t="shared" si="1"/>
        <v>0</v>
      </c>
      <c r="M74" s="30">
        <f t="shared" si="1"/>
        <v>10793</v>
      </c>
      <c r="N74" s="30">
        <f t="shared" si="1"/>
        <v>0</v>
      </c>
      <c r="O74" s="65">
        <f t="shared" si="1"/>
        <v>3997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1" zoomScale="98" zoomScaleNormal="60" zoomScaleSheetLayoutView="98" workbookViewId="0">
      <selection activeCell="O74" sqref="O74"/>
    </sheetView>
  </sheetViews>
  <sheetFormatPr defaultColWidth="9.28515625" defaultRowHeight="15" x14ac:dyDescent="0.2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0" max="11" width="9.140625" customWidth="1"/>
    <col min="12" max="12" width="9.7109375" customWidth="1"/>
    <col min="13" max="14" width="10.28515625" customWidth="1"/>
    <col min="15" max="220" width="9.140625" customWidth="1"/>
    <col min="221" max="221" width="34" customWidth="1"/>
    <col min="222" max="222" width="11.28515625" customWidth="1"/>
    <col min="223" max="223" width="11" customWidth="1"/>
    <col min="224" max="230" width="9.140625" customWidth="1"/>
    <col min="231" max="232" width="10.7109375" customWidth="1"/>
    <col min="233" max="233" width="9.140625" customWidth="1"/>
    <col min="234" max="234" width="11.5703125" customWidth="1"/>
    <col min="235" max="235" width="13.7109375" customWidth="1"/>
    <col min="240" max="240" width="30.7109375" customWidth="1"/>
    <col min="241" max="241" width="35.140625" customWidth="1"/>
    <col min="242" max="476" width="9.140625" customWidth="1"/>
    <col min="477" max="477" width="34" customWidth="1"/>
    <col min="478" max="478" width="11.28515625" customWidth="1"/>
    <col min="479" max="479" width="11" customWidth="1"/>
    <col min="480" max="486" width="9.140625" customWidth="1"/>
    <col min="487" max="488" width="10.7109375" customWidth="1"/>
    <col min="489" max="489" width="9.140625" customWidth="1"/>
    <col min="490" max="490" width="11.5703125" customWidth="1"/>
    <col min="491" max="491" width="13.7109375" customWidth="1"/>
    <col min="496" max="496" width="30.7109375" customWidth="1"/>
    <col min="497" max="497" width="35.140625" customWidth="1"/>
    <col min="498" max="732" width="9.140625" customWidth="1"/>
    <col min="733" max="733" width="34" customWidth="1"/>
    <col min="734" max="734" width="11.28515625" customWidth="1"/>
    <col min="735" max="735" width="11" customWidth="1"/>
    <col min="736" max="742" width="9.140625" customWidth="1"/>
    <col min="743" max="744" width="10.7109375" customWidth="1"/>
    <col min="745" max="745" width="9.140625" customWidth="1"/>
    <col min="746" max="746" width="11.5703125" customWidth="1"/>
    <col min="747" max="747" width="13.7109375" customWidth="1"/>
    <col min="752" max="752" width="30.7109375" customWidth="1"/>
    <col min="753" max="753" width="35.140625" customWidth="1"/>
    <col min="754" max="988" width="9.140625" customWidth="1"/>
    <col min="989" max="989" width="34" customWidth="1"/>
    <col min="990" max="990" width="11.28515625" customWidth="1"/>
    <col min="991" max="991" width="11" customWidth="1"/>
    <col min="992" max="998" width="9.140625" customWidth="1"/>
    <col min="999" max="1000" width="10.7109375" customWidth="1"/>
    <col min="1001" max="1001" width="9.140625" customWidth="1"/>
    <col min="1002" max="1002" width="11.5703125" customWidth="1"/>
    <col min="1003" max="1003" width="13.7109375" customWidth="1"/>
    <col min="1008" max="1008" width="30.7109375" customWidth="1"/>
    <col min="1009" max="1009" width="35.140625" customWidth="1"/>
    <col min="1010" max="1244" width="9.140625" customWidth="1"/>
    <col min="1245" max="1245" width="34" customWidth="1"/>
    <col min="1246" max="1246" width="11.28515625" customWidth="1"/>
    <col min="1247" max="1247" width="11" customWidth="1"/>
    <col min="1248" max="1254" width="9.140625" customWidth="1"/>
    <col min="1255" max="1256" width="10.7109375" customWidth="1"/>
    <col min="1257" max="1257" width="9.140625" customWidth="1"/>
    <col min="1258" max="1258" width="11.5703125" customWidth="1"/>
    <col min="1259" max="1259" width="13.7109375" customWidth="1"/>
    <col min="1264" max="1264" width="30.7109375" customWidth="1"/>
    <col min="1265" max="1265" width="35.140625" customWidth="1"/>
    <col min="1266" max="1500" width="9.140625" customWidth="1"/>
    <col min="1501" max="1501" width="34" customWidth="1"/>
    <col min="1502" max="1502" width="11.28515625" customWidth="1"/>
    <col min="1503" max="1503" width="11" customWidth="1"/>
    <col min="1504" max="1510" width="9.140625" customWidth="1"/>
    <col min="1511" max="1512" width="10.7109375" customWidth="1"/>
    <col min="1513" max="1513" width="9.140625" customWidth="1"/>
    <col min="1514" max="1514" width="11.5703125" customWidth="1"/>
    <col min="1515" max="1515" width="13.7109375" customWidth="1"/>
    <col min="1520" max="1520" width="30.7109375" customWidth="1"/>
    <col min="1521" max="1521" width="35.140625" customWidth="1"/>
    <col min="1522" max="1756" width="9.140625" customWidth="1"/>
    <col min="1757" max="1757" width="34" customWidth="1"/>
    <col min="1758" max="1758" width="11.28515625" customWidth="1"/>
    <col min="1759" max="1759" width="11" customWidth="1"/>
    <col min="1760" max="1766" width="9.140625" customWidth="1"/>
    <col min="1767" max="1768" width="10.7109375" customWidth="1"/>
    <col min="1769" max="1769" width="9.140625" customWidth="1"/>
    <col min="1770" max="1770" width="11.5703125" customWidth="1"/>
    <col min="1771" max="1771" width="13.7109375" customWidth="1"/>
    <col min="1776" max="1776" width="30.7109375" customWidth="1"/>
    <col min="1777" max="1777" width="35.140625" customWidth="1"/>
    <col min="1778" max="2012" width="9.140625" customWidth="1"/>
    <col min="2013" max="2013" width="34" customWidth="1"/>
    <col min="2014" max="2014" width="11.28515625" customWidth="1"/>
    <col min="2015" max="2015" width="11" customWidth="1"/>
    <col min="2016" max="2022" width="9.140625" customWidth="1"/>
    <col min="2023" max="2024" width="10.7109375" customWidth="1"/>
    <col min="2025" max="2025" width="9.140625" customWidth="1"/>
    <col min="2026" max="2026" width="11.5703125" customWidth="1"/>
    <col min="2027" max="2027" width="13.7109375" customWidth="1"/>
    <col min="2032" max="2032" width="30.7109375" customWidth="1"/>
    <col min="2033" max="2033" width="35.140625" customWidth="1"/>
    <col min="2034" max="2268" width="9.140625" customWidth="1"/>
    <col min="2269" max="2269" width="34" customWidth="1"/>
    <col min="2270" max="2270" width="11.28515625" customWidth="1"/>
    <col min="2271" max="2271" width="11" customWidth="1"/>
    <col min="2272" max="2278" width="9.140625" customWidth="1"/>
    <col min="2279" max="2280" width="10.7109375" customWidth="1"/>
    <col min="2281" max="2281" width="9.140625" customWidth="1"/>
    <col min="2282" max="2282" width="11.5703125" customWidth="1"/>
    <col min="2283" max="2283" width="13.7109375" customWidth="1"/>
    <col min="2288" max="2288" width="30.7109375" customWidth="1"/>
    <col min="2289" max="2289" width="35.140625" customWidth="1"/>
    <col min="2290" max="2524" width="9.140625" customWidth="1"/>
    <col min="2525" max="2525" width="34" customWidth="1"/>
    <col min="2526" max="2526" width="11.28515625" customWidth="1"/>
    <col min="2527" max="2527" width="11" customWidth="1"/>
    <col min="2528" max="2534" width="9.140625" customWidth="1"/>
    <col min="2535" max="2536" width="10.7109375" customWidth="1"/>
    <col min="2537" max="2537" width="9.140625" customWidth="1"/>
    <col min="2538" max="2538" width="11.5703125" customWidth="1"/>
    <col min="2539" max="2539" width="13.7109375" customWidth="1"/>
    <col min="2544" max="2544" width="30.7109375" customWidth="1"/>
    <col min="2545" max="2545" width="35.140625" customWidth="1"/>
    <col min="2546" max="2780" width="9.140625" customWidth="1"/>
    <col min="2781" max="2781" width="34" customWidth="1"/>
    <col min="2782" max="2782" width="11.28515625" customWidth="1"/>
    <col min="2783" max="2783" width="11" customWidth="1"/>
    <col min="2784" max="2790" width="9.140625" customWidth="1"/>
    <col min="2791" max="2792" width="10.7109375" customWidth="1"/>
    <col min="2793" max="2793" width="9.140625" customWidth="1"/>
    <col min="2794" max="2794" width="11.5703125" customWidth="1"/>
    <col min="2795" max="2795" width="13.7109375" customWidth="1"/>
    <col min="2800" max="2800" width="30.7109375" customWidth="1"/>
    <col min="2801" max="2801" width="35.140625" customWidth="1"/>
    <col min="2802" max="3036" width="9.140625" customWidth="1"/>
    <col min="3037" max="3037" width="34" customWidth="1"/>
    <col min="3038" max="3038" width="11.28515625" customWidth="1"/>
    <col min="3039" max="3039" width="11" customWidth="1"/>
    <col min="3040" max="3046" width="9.140625" customWidth="1"/>
    <col min="3047" max="3048" width="10.7109375" customWidth="1"/>
    <col min="3049" max="3049" width="9.140625" customWidth="1"/>
    <col min="3050" max="3050" width="11.5703125" customWidth="1"/>
    <col min="3051" max="3051" width="13.7109375" customWidth="1"/>
    <col min="3056" max="3056" width="30.7109375" customWidth="1"/>
    <col min="3057" max="3057" width="35.140625" customWidth="1"/>
    <col min="3058" max="3292" width="9.140625" customWidth="1"/>
    <col min="3293" max="3293" width="34" customWidth="1"/>
    <col min="3294" max="3294" width="11.28515625" customWidth="1"/>
    <col min="3295" max="3295" width="11" customWidth="1"/>
    <col min="3296" max="3302" width="9.140625" customWidth="1"/>
    <col min="3303" max="3304" width="10.7109375" customWidth="1"/>
    <col min="3305" max="3305" width="9.140625" customWidth="1"/>
    <col min="3306" max="3306" width="11.5703125" customWidth="1"/>
    <col min="3307" max="3307" width="13.7109375" customWidth="1"/>
    <col min="3312" max="3312" width="30.7109375" customWidth="1"/>
    <col min="3313" max="3313" width="35.140625" customWidth="1"/>
    <col min="3314" max="3548" width="9.140625" customWidth="1"/>
    <col min="3549" max="3549" width="34" customWidth="1"/>
    <col min="3550" max="3550" width="11.28515625" customWidth="1"/>
    <col min="3551" max="3551" width="11" customWidth="1"/>
    <col min="3552" max="3558" width="9.140625" customWidth="1"/>
    <col min="3559" max="3560" width="10.7109375" customWidth="1"/>
    <col min="3561" max="3561" width="9.140625" customWidth="1"/>
    <col min="3562" max="3562" width="11.5703125" customWidth="1"/>
    <col min="3563" max="3563" width="13.7109375" customWidth="1"/>
    <col min="3568" max="3568" width="30.7109375" customWidth="1"/>
    <col min="3569" max="3569" width="35.140625" customWidth="1"/>
    <col min="3570" max="3804" width="9.140625" customWidth="1"/>
    <col min="3805" max="3805" width="34" customWidth="1"/>
    <col min="3806" max="3806" width="11.28515625" customWidth="1"/>
    <col min="3807" max="3807" width="11" customWidth="1"/>
    <col min="3808" max="3814" width="9.140625" customWidth="1"/>
    <col min="3815" max="3816" width="10.7109375" customWidth="1"/>
    <col min="3817" max="3817" width="9.140625" customWidth="1"/>
    <col min="3818" max="3818" width="11.5703125" customWidth="1"/>
    <col min="3819" max="3819" width="13.7109375" customWidth="1"/>
    <col min="3824" max="3824" width="30.7109375" customWidth="1"/>
    <col min="3825" max="3825" width="35.140625" customWidth="1"/>
    <col min="3826" max="4060" width="9.140625" customWidth="1"/>
    <col min="4061" max="4061" width="34" customWidth="1"/>
    <col min="4062" max="4062" width="11.28515625" customWidth="1"/>
    <col min="4063" max="4063" width="11" customWidth="1"/>
    <col min="4064" max="4070" width="9.140625" customWidth="1"/>
    <col min="4071" max="4072" width="10.7109375" customWidth="1"/>
    <col min="4073" max="4073" width="9.140625" customWidth="1"/>
    <col min="4074" max="4074" width="11.5703125" customWidth="1"/>
    <col min="4075" max="4075" width="13.7109375" customWidth="1"/>
    <col min="4080" max="4080" width="30.7109375" customWidth="1"/>
    <col min="4081" max="4081" width="35.140625" customWidth="1"/>
    <col min="4082" max="4316" width="9.140625" customWidth="1"/>
    <col min="4317" max="4317" width="34" customWidth="1"/>
    <col min="4318" max="4318" width="11.28515625" customWidth="1"/>
    <col min="4319" max="4319" width="11" customWidth="1"/>
    <col min="4320" max="4326" width="9.140625" customWidth="1"/>
    <col min="4327" max="4328" width="10.7109375" customWidth="1"/>
    <col min="4329" max="4329" width="9.140625" customWidth="1"/>
    <col min="4330" max="4330" width="11.5703125" customWidth="1"/>
    <col min="4331" max="4331" width="13.7109375" customWidth="1"/>
    <col min="4336" max="4336" width="30.7109375" customWidth="1"/>
    <col min="4337" max="4337" width="35.140625" customWidth="1"/>
    <col min="4338" max="4572" width="9.140625" customWidth="1"/>
    <col min="4573" max="4573" width="34" customWidth="1"/>
    <col min="4574" max="4574" width="11.28515625" customWidth="1"/>
    <col min="4575" max="4575" width="11" customWidth="1"/>
    <col min="4576" max="4582" width="9.140625" customWidth="1"/>
    <col min="4583" max="4584" width="10.7109375" customWidth="1"/>
    <col min="4585" max="4585" width="9.140625" customWidth="1"/>
    <col min="4586" max="4586" width="11.5703125" customWidth="1"/>
    <col min="4587" max="4587" width="13.7109375" customWidth="1"/>
    <col min="4592" max="4592" width="30.7109375" customWidth="1"/>
    <col min="4593" max="4593" width="35.140625" customWidth="1"/>
    <col min="4594" max="4828" width="9.140625" customWidth="1"/>
    <col min="4829" max="4829" width="34" customWidth="1"/>
    <col min="4830" max="4830" width="11.28515625" customWidth="1"/>
    <col min="4831" max="4831" width="11" customWidth="1"/>
    <col min="4832" max="4838" width="9.140625" customWidth="1"/>
    <col min="4839" max="4840" width="10.7109375" customWidth="1"/>
    <col min="4841" max="4841" width="9.140625" customWidth="1"/>
    <col min="4842" max="4842" width="11.5703125" customWidth="1"/>
    <col min="4843" max="4843" width="13.7109375" customWidth="1"/>
    <col min="4848" max="4848" width="30.7109375" customWidth="1"/>
    <col min="4849" max="4849" width="35.140625" customWidth="1"/>
    <col min="4850" max="5084" width="9.140625" customWidth="1"/>
    <col min="5085" max="5085" width="34" customWidth="1"/>
    <col min="5086" max="5086" width="11.28515625" customWidth="1"/>
    <col min="5087" max="5087" width="11" customWidth="1"/>
    <col min="5088" max="5094" width="9.140625" customWidth="1"/>
    <col min="5095" max="5096" width="10.7109375" customWidth="1"/>
    <col min="5097" max="5097" width="9.140625" customWidth="1"/>
    <col min="5098" max="5098" width="11.5703125" customWidth="1"/>
    <col min="5099" max="5099" width="13.7109375" customWidth="1"/>
    <col min="5104" max="5104" width="30.7109375" customWidth="1"/>
    <col min="5105" max="5105" width="35.140625" customWidth="1"/>
    <col min="5106" max="5340" width="9.140625" customWidth="1"/>
    <col min="5341" max="5341" width="34" customWidth="1"/>
    <col min="5342" max="5342" width="11.28515625" customWidth="1"/>
    <col min="5343" max="5343" width="11" customWidth="1"/>
    <col min="5344" max="5350" width="9.140625" customWidth="1"/>
    <col min="5351" max="5352" width="10.7109375" customWidth="1"/>
    <col min="5353" max="5353" width="9.140625" customWidth="1"/>
    <col min="5354" max="5354" width="11.5703125" customWidth="1"/>
    <col min="5355" max="5355" width="13.7109375" customWidth="1"/>
    <col min="5360" max="5360" width="30.7109375" customWidth="1"/>
    <col min="5361" max="5361" width="35.140625" customWidth="1"/>
    <col min="5362" max="5596" width="9.140625" customWidth="1"/>
    <col min="5597" max="5597" width="34" customWidth="1"/>
    <col min="5598" max="5598" width="11.28515625" customWidth="1"/>
    <col min="5599" max="5599" width="11" customWidth="1"/>
    <col min="5600" max="5606" width="9.140625" customWidth="1"/>
    <col min="5607" max="5608" width="10.7109375" customWidth="1"/>
    <col min="5609" max="5609" width="9.140625" customWidth="1"/>
    <col min="5610" max="5610" width="11.5703125" customWidth="1"/>
    <col min="5611" max="5611" width="13.7109375" customWidth="1"/>
    <col min="5616" max="5616" width="30.7109375" customWidth="1"/>
    <col min="5617" max="5617" width="35.140625" customWidth="1"/>
    <col min="5618" max="5852" width="9.140625" customWidth="1"/>
    <col min="5853" max="5853" width="34" customWidth="1"/>
    <col min="5854" max="5854" width="11.28515625" customWidth="1"/>
    <col min="5855" max="5855" width="11" customWidth="1"/>
    <col min="5856" max="5862" width="9.140625" customWidth="1"/>
    <col min="5863" max="5864" width="10.7109375" customWidth="1"/>
    <col min="5865" max="5865" width="9.140625" customWidth="1"/>
    <col min="5866" max="5866" width="11.5703125" customWidth="1"/>
    <col min="5867" max="5867" width="13.7109375" customWidth="1"/>
    <col min="5872" max="5872" width="30.7109375" customWidth="1"/>
    <col min="5873" max="5873" width="35.140625" customWidth="1"/>
    <col min="5874" max="6108" width="9.140625" customWidth="1"/>
    <col min="6109" max="6109" width="34" customWidth="1"/>
    <col min="6110" max="6110" width="11.28515625" customWidth="1"/>
    <col min="6111" max="6111" width="11" customWidth="1"/>
    <col min="6112" max="6118" width="9.140625" customWidth="1"/>
    <col min="6119" max="6120" width="10.7109375" customWidth="1"/>
    <col min="6121" max="6121" width="9.140625" customWidth="1"/>
    <col min="6122" max="6122" width="11.5703125" customWidth="1"/>
    <col min="6123" max="6123" width="13.7109375" customWidth="1"/>
    <col min="6128" max="6128" width="30.7109375" customWidth="1"/>
    <col min="6129" max="6129" width="35.140625" customWidth="1"/>
    <col min="6130" max="6364" width="9.140625" customWidth="1"/>
    <col min="6365" max="6365" width="34" customWidth="1"/>
    <col min="6366" max="6366" width="11.28515625" customWidth="1"/>
    <col min="6367" max="6367" width="11" customWidth="1"/>
    <col min="6368" max="6374" width="9.140625" customWidth="1"/>
    <col min="6375" max="6376" width="10.7109375" customWidth="1"/>
    <col min="6377" max="6377" width="9.140625" customWidth="1"/>
    <col min="6378" max="6378" width="11.5703125" customWidth="1"/>
    <col min="6379" max="6379" width="13.7109375" customWidth="1"/>
    <col min="6384" max="6384" width="30.7109375" customWidth="1"/>
    <col min="6385" max="6385" width="35.140625" customWidth="1"/>
    <col min="6386" max="6620" width="9.140625" customWidth="1"/>
    <col min="6621" max="6621" width="34" customWidth="1"/>
    <col min="6622" max="6622" width="11.28515625" customWidth="1"/>
    <col min="6623" max="6623" width="11" customWidth="1"/>
    <col min="6624" max="6630" width="9.140625" customWidth="1"/>
    <col min="6631" max="6632" width="10.7109375" customWidth="1"/>
    <col min="6633" max="6633" width="9.140625" customWidth="1"/>
    <col min="6634" max="6634" width="11.5703125" customWidth="1"/>
    <col min="6635" max="6635" width="13.7109375" customWidth="1"/>
    <col min="6640" max="6640" width="30.7109375" customWidth="1"/>
    <col min="6641" max="6641" width="35.140625" customWidth="1"/>
    <col min="6642" max="6876" width="9.140625" customWidth="1"/>
    <col min="6877" max="6877" width="34" customWidth="1"/>
    <col min="6878" max="6878" width="11.28515625" customWidth="1"/>
    <col min="6879" max="6879" width="11" customWidth="1"/>
    <col min="6880" max="6886" width="9.140625" customWidth="1"/>
    <col min="6887" max="6888" width="10.7109375" customWidth="1"/>
    <col min="6889" max="6889" width="9.140625" customWidth="1"/>
    <col min="6890" max="6890" width="11.5703125" customWidth="1"/>
    <col min="6891" max="6891" width="13.7109375" customWidth="1"/>
    <col min="6896" max="6896" width="30.7109375" customWidth="1"/>
    <col min="6897" max="6897" width="35.140625" customWidth="1"/>
    <col min="6898" max="7132" width="9.140625" customWidth="1"/>
    <col min="7133" max="7133" width="34" customWidth="1"/>
    <col min="7134" max="7134" width="11.28515625" customWidth="1"/>
    <col min="7135" max="7135" width="11" customWidth="1"/>
    <col min="7136" max="7142" width="9.140625" customWidth="1"/>
    <col min="7143" max="7144" width="10.7109375" customWidth="1"/>
    <col min="7145" max="7145" width="9.140625" customWidth="1"/>
    <col min="7146" max="7146" width="11.5703125" customWidth="1"/>
    <col min="7147" max="7147" width="13.7109375" customWidth="1"/>
    <col min="7152" max="7152" width="30.7109375" customWidth="1"/>
    <col min="7153" max="7153" width="35.140625" customWidth="1"/>
    <col min="7154" max="7388" width="9.140625" customWidth="1"/>
    <col min="7389" max="7389" width="34" customWidth="1"/>
    <col min="7390" max="7390" width="11.28515625" customWidth="1"/>
    <col min="7391" max="7391" width="11" customWidth="1"/>
    <col min="7392" max="7398" width="9.140625" customWidth="1"/>
    <col min="7399" max="7400" width="10.7109375" customWidth="1"/>
    <col min="7401" max="7401" width="9.140625" customWidth="1"/>
    <col min="7402" max="7402" width="11.5703125" customWidth="1"/>
    <col min="7403" max="7403" width="13.7109375" customWidth="1"/>
    <col min="7408" max="7408" width="30.7109375" customWidth="1"/>
    <col min="7409" max="7409" width="35.140625" customWidth="1"/>
    <col min="7410" max="7644" width="9.140625" customWidth="1"/>
    <col min="7645" max="7645" width="34" customWidth="1"/>
    <col min="7646" max="7646" width="11.28515625" customWidth="1"/>
    <col min="7647" max="7647" width="11" customWidth="1"/>
    <col min="7648" max="7654" width="9.140625" customWidth="1"/>
    <col min="7655" max="7656" width="10.7109375" customWidth="1"/>
    <col min="7657" max="7657" width="9.140625" customWidth="1"/>
    <col min="7658" max="7658" width="11.5703125" customWidth="1"/>
    <col min="7659" max="7659" width="13.7109375" customWidth="1"/>
    <col min="7664" max="7664" width="30.7109375" customWidth="1"/>
    <col min="7665" max="7665" width="35.140625" customWidth="1"/>
    <col min="7666" max="7900" width="9.140625" customWidth="1"/>
    <col min="7901" max="7901" width="34" customWidth="1"/>
    <col min="7902" max="7902" width="11.28515625" customWidth="1"/>
    <col min="7903" max="7903" width="11" customWidth="1"/>
    <col min="7904" max="7910" width="9.140625" customWidth="1"/>
    <col min="7911" max="7912" width="10.7109375" customWidth="1"/>
    <col min="7913" max="7913" width="9.140625" customWidth="1"/>
    <col min="7914" max="7914" width="11.5703125" customWidth="1"/>
    <col min="7915" max="7915" width="13.7109375" customWidth="1"/>
    <col min="7920" max="7920" width="30.7109375" customWidth="1"/>
    <col min="7921" max="7921" width="35.140625" customWidth="1"/>
    <col min="7922" max="8156" width="9.140625" customWidth="1"/>
    <col min="8157" max="8157" width="34" customWidth="1"/>
    <col min="8158" max="8158" width="11.28515625" customWidth="1"/>
    <col min="8159" max="8159" width="11" customWidth="1"/>
    <col min="8160" max="8166" width="9.140625" customWidth="1"/>
    <col min="8167" max="8168" width="10.7109375" customWidth="1"/>
    <col min="8169" max="8169" width="9.140625" customWidth="1"/>
    <col min="8170" max="8170" width="11.5703125" customWidth="1"/>
    <col min="8171" max="8171" width="13.7109375" customWidth="1"/>
    <col min="8176" max="8176" width="30.7109375" customWidth="1"/>
    <col min="8177" max="8177" width="35.140625" customWidth="1"/>
    <col min="8178" max="8412" width="9.140625" customWidth="1"/>
    <col min="8413" max="8413" width="34" customWidth="1"/>
    <col min="8414" max="8414" width="11.28515625" customWidth="1"/>
    <col min="8415" max="8415" width="11" customWidth="1"/>
    <col min="8416" max="8422" width="9.140625" customWidth="1"/>
    <col min="8423" max="8424" width="10.7109375" customWidth="1"/>
    <col min="8425" max="8425" width="9.140625" customWidth="1"/>
    <col min="8426" max="8426" width="11.5703125" customWidth="1"/>
    <col min="8427" max="8427" width="13.7109375" customWidth="1"/>
    <col min="8432" max="8432" width="30.7109375" customWidth="1"/>
    <col min="8433" max="8433" width="35.140625" customWidth="1"/>
    <col min="8434" max="8668" width="9.140625" customWidth="1"/>
    <col min="8669" max="8669" width="34" customWidth="1"/>
    <col min="8670" max="8670" width="11.28515625" customWidth="1"/>
    <col min="8671" max="8671" width="11" customWidth="1"/>
    <col min="8672" max="8678" width="9.140625" customWidth="1"/>
    <col min="8679" max="8680" width="10.7109375" customWidth="1"/>
    <col min="8681" max="8681" width="9.140625" customWidth="1"/>
    <col min="8682" max="8682" width="11.5703125" customWidth="1"/>
    <col min="8683" max="8683" width="13.7109375" customWidth="1"/>
    <col min="8688" max="8688" width="30.7109375" customWidth="1"/>
    <col min="8689" max="8689" width="35.140625" customWidth="1"/>
    <col min="8690" max="8924" width="9.140625" customWidth="1"/>
    <col min="8925" max="8925" width="34" customWidth="1"/>
    <col min="8926" max="8926" width="11.28515625" customWidth="1"/>
    <col min="8927" max="8927" width="11" customWidth="1"/>
    <col min="8928" max="8934" width="9.140625" customWidth="1"/>
    <col min="8935" max="8936" width="10.7109375" customWidth="1"/>
    <col min="8937" max="8937" width="9.140625" customWidth="1"/>
    <col min="8938" max="8938" width="11.5703125" customWidth="1"/>
    <col min="8939" max="8939" width="13.7109375" customWidth="1"/>
    <col min="8944" max="8944" width="30.7109375" customWidth="1"/>
    <col min="8945" max="8945" width="35.140625" customWidth="1"/>
    <col min="8946" max="9180" width="9.140625" customWidth="1"/>
    <col min="9181" max="9181" width="34" customWidth="1"/>
    <col min="9182" max="9182" width="11.28515625" customWidth="1"/>
    <col min="9183" max="9183" width="11" customWidth="1"/>
    <col min="9184" max="9190" width="9.140625" customWidth="1"/>
    <col min="9191" max="9192" width="10.7109375" customWidth="1"/>
    <col min="9193" max="9193" width="9.140625" customWidth="1"/>
    <col min="9194" max="9194" width="11.5703125" customWidth="1"/>
    <col min="9195" max="9195" width="13.7109375" customWidth="1"/>
    <col min="9200" max="9200" width="30.7109375" customWidth="1"/>
    <col min="9201" max="9201" width="35.140625" customWidth="1"/>
    <col min="9202" max="9436" width="9.140625" customWidth="1"/>
    <col min="9437" max="9437" width="34" customWidth="1"/>
    <col min="9438" max="9438" width="11.28515625" customWidth="1"/>
    <col min="9439" max="9439" width="11" customWidth="1"/>
    <col min="9440" max="9446" width="9.140625" customWidth="1"/>
    <col min="9447" max="9448" width="10.7109375" customWidth="1"/>
    <col min="9449" max="9449" width="9.140625" customWidth="1"/>
    <col min="9450" max="9450" width="11.5703125" customWidth="1"/>
    <col min="9451" max="9451" width="13.7109375" customWidth="1"/>
    <col min="9456" max="9456" width="30.7109375" customWidth="1"/>
    <col min="9457" max="9457" width="35.140625" customWidth="1"/>
    <col min="9458" max="9692" width="9.140625" customWidth="1"/>
    <col min="9693" max="9693" width="34" customWidth="1"/>
    <col min="9694" max="9694" width="11.28515625" customWidth="1"/>
    <col min="9695" max="9695" width="11" customWidth="1"/>
    <col min="9696" max="9702" width="9.140625" customWidth="1"/>
    <col min="9703" max="9704" width="10.7109375" customWidth="1"/>
    <col min="9705" max="9705" width="9.140625" customWidth="1"/>
    <col min="9706" max="9706" width="11.5703125" customWidth="1"/>
    <col min="9707" max="9707" width="13.7109375" customWidth="1"/>
    <col min="9712" max="9712" width="30.7109375" customWidth="1"/>
    <col min="9713" max="9713" width="35.140625" customWidth="1"/>
    <col min="9714" max="9948" width="9.140625" customWidth="1"/>
    <col min="9949" max="9949" width="34" customWidth="1"/>
    <col min="9950" max="9950" width="11.28515625" customWidth="1"/>
    <col min="9951" max="9951" width="11" customWidth="1"/>
    <col min="9952" max="9958" width="9.140625" customWidth="1"/>
    <col min="9959" max="9960" width="10.7109375" customWidth="1"/>
    <col min="9961" max="9961" width="9.140625" customWidth="1"/>
    <col min="9962" max="9962" width="11.5703125" customWidth="1"/>
    <col min="9963" max="9963" width="13.7109375" customWidth="1"/>
    <col min="9968" max="9968" width="30.7109375" customWidth="1"/>
    <col min="9969" max="9969" width="35.140625" customWidth="1"/>
    <col min="9970" max="10204" width="9.140625" customWidth="1"/>
    <col min="10205" max="10205" width="34" customWidth="1"/>
    <col min="10206" max="10206" width="11.28515625" customWidth="1"/>
    <col min="10207" max="10207" width="11" customWidth="1"/>
    <col min="10208" max="10214" width="9.140625" customWidth="1"/>
    <col min="10215" max="10216" width="10.7109375" customWidth="1"/>
    <col min="10217" max="10217" width="9.140625" customWidth="1"/>
    <col min="10218" max="10218" width="11.5703125" customWidth="1"/>
    <col min="10219" max="10219" width="13.7109375" customWidth="1"/>
    <col min="10224" max="10224" width="30.7109375" customWidth="1"/>
    <col min="10225" max="10225" width="35.140625" customWidth="1"/>
    <col min="10226" max="10460" width="9.140625" customWidth="1"/>
    <col min="10461" max="10461" width="34" customWidth="1"/>
    <col min="10462" max="10462" width="11.28515625" customWidth="1"/>
    <col min="10463" max="10463" width="11" customWidth="1"/>
    <col min="10464" max="10470" width="9.140625" customWidth="1"/>
    <col min="10471" max="10472" width="10.7109375" customWidth="1"/>
    <col min="10473" max="10473" width="9.140625" customWidth="1"/>
    <col min="10474" max="10474" width="11.5703125" customWidth="1"/>
    <col min="10475" max="10475" width="13.7109375" customWidth="1"/>
    <col min="10480" max="10480" width="30.7109375" customWidth="1"/>
    <col min="10481" max="10481" width="35.140625" customWidth="1"/>
    <col min="10482" max="10716" width="9.140625" customWidth="1"/>
    <col min="10717" max="10717" width="34" customWidth="1"/>
    <col min="10718" max="10718" width="11.28515625" customWidth="1"/>
    <col min="10719" max="10719" width="11" customWidth="1"/>
    <col min="10720" max="10726" width="9.140625" customWidth="1"/>
    <col min="10727" max="10728" width="10.7109375" customWidth="1"/>
    <col min="10729" max="10729" width="9.140625" customWidth="1"/>
    <col min="10730" max="10730" width="11.5703125" customWidth="1"/>
    <col min="10731" max="10731" width="13.7109375" customWidth="1"/>
    <col min="10736" max="10736" width="30.7109375" customWidth="1"/>
    <col min="10737" max="10737" width="35.140625" customWidth="1"/>
    <col min="10738" max="10972" width="9.140625" customWidth="1"/>
    <col min="10973" max="10973" width="34" customWidth="1"/>
    <col min="10974" max="10974" width="11.28515625" customWidth="1"/>
    <col min="10975" max="10975" width="11" customWidth="1"/>
    <col min="10976" max="10982" width="9.140625" customWidth="1"/>
    <col min="10983" max="10984" width="10.7109375" customWidth="1"/>
    <col min="10985" max="10985" width="9.140625" customWidth="1"/>
    <col min="10986" max="10986" width="11.5703125" customWidth="1"/>
    <col min="10987" max="10987" width="13.7109375" customWidth="1"/>
    <col min="10992" max="10992" width="30.7109375" customWidth="1"/>
    <col min="10993" max="10993" width="35.140625" customWidth="1"/>
    <col min="10994" max="11228" width="9.140625" customWidth="1"/>
    <col min="11229" max="11229" width="34" customWidth="1"/>
    <col min="11230" max="11230" width="11.28515625" customWidth="1"/>
    <col min="11231" max="11231" width="11" customWidth="1"/>
    <col min="11232" max="11238" width="9.140625" customWidth="1"/>
    <col min="11239" max="11240" width="10.7109375" customWidth="1"/>
    <col min="11241" max="11241" width="9.140625" customWidth="1"/>
    <col min="11242" max="11242" width="11.5703125" customWidth="1"/>
    <col min="11243" max="11243" width="13.7109375" customWidth="1"/>
    <col min="11248" max="11248" width="30.7109375" customWidth="1"/>
    <col min="11249" max="11249" width="35.140625" customWidth="1"/>
    <col min="11250" max="11484" width="9.140625" customWidth="1"/>
    <col min="11485" max="11485" width="34" customWidth="1"/>
    <col min="11486" max="11486" width="11.28515625" customWidth="1"/>
    <col min="11487" max="11487" width="11" customWidth="1"/>
    <col min="11488" max="11494" width="9.140625" customWidth="1"/>
    <col min="11495" max="11496" width="10.7109375" customWidth="1"/>
    <col min="11497" max="11497" width="9.140625" customWidth="1"/>
    <col min="11498" max="11498" width="11.5703125" customWidth="1"/>
    <col min="11499" max="11499" width="13.7109375" customWidth="1"/>
    <col min="11504" max="11504" width="30.7109375" customWidth="1"/>
    <col min="11505" max="11505" width="35.140625" customWidth="1"/>
    <col min="11506" max="11740" width="9.140625" customWidth="1"/>
    <col min="11741" max="11741" width="34" customWidth="1"/>
    <col min="11742" max="11742" width="11.28515625" customWidth="1"/>
    <col min="11743" max="11743" width="11" customWidth="1"/>
    <col min="11744" max="11750" width="9.140625" customWidth="1"/>
    <col min="11751" max="11752" width="10.7109375" customWidth="1"/>
    <col min="11753" max="11753" width="9.140625" customWidth="1"/>
    <col min="11754" max="11754" width="11.5703125" customWidth="1"/>
    <col min="11755" max="11755" width="13.7109375" customWidth="1"/>
    <col min="11760" max="11760" width="30.7109375" customWidth="1"/>
    <col min="11761" max="11761" width="35.140625" customWidth="1"/>
    <col min="11762" max="11996" width="9.140625" customWidth="1"/>
    <col min="11997" max="11997" width="34" customWidth="1"/>
    <col min="11998" max="11998" width="11.28515625" customWidth="1"/>
    <col min="11999" max="11999" width="11" customWidth="1"/>
    <col min="12000" max="12006" width="9.140625" customWidth="1"/>
    <col min="12007" max="12008" width="10.7109375" customWidth="1"/>
    <col min="12009" max="12009" width="9.140625" customWidth="1"/>
    <col min="12010" max="12010" width="11.5703125" customWidth="1"/>
    <col min="12011" max="12011" width="13.7109375" customWidth="1"/>
    <col min="12016" max="12016" width="30.7109375" customWidth="1"/>
    <col min="12017" max="12017" width="35.140625" customWidth="1"/>
    <col min="12018" max="12252" width="9.140625" customWidth="1"/>
    <col min="12253" max="12253" width="34" customWidth="1"/>
    <col min="12254" max="12254" width="11.28515625" customWidth="1"/>
    <col min="12255" max="12255" width="11" customWidth="1"/>
    <col min="12256" max="12262" width="9.140625" customWidth="1"/>
    <col min="12263" max="12264" width="10.7109375" customWidth="1"/>
    <col min="12265" max="12265" width="9.140625" customWidth="1"/>
    <col min="12266" max="12266" width="11.5703125" customWidth="1"/>
    <col min="12267" max="12267" width="13.7109375" customWidth="1"/>
    <col min="12272" max="12272" width="30.7109375" customWidth="1"/>
    <col min="12273" max="12273" width="35.140625" customWidth="1"/>
    <col min="12274" max="12508" width="9.140625" customWidth="1"/>
    <col min="12509" max="12509" width="34" customWidth="1"/>
    <col min="12510" max="12510" width="11.28515625" customWidth="1"/>
    <col min="12511" max="12511" width="11" customWidth="1"/>
    <col min="12512" max="12518" width="9.140625" customWidth="1"/>
    <col min="12519" max="12520" width="10.7109375" customWidth="1"/>
    <col min="12521" max="12521" width="9.140625" customWidth="1"/>
    <col min="12522" max="12522" width="11.5703125" customWidth="1"/>
    <col min="12523" max="12523" width="13.7109375" customWidth="1"/>
    <col min="12528" max="12528" width="30.7109375" customWidth="1"/>
    <col min="12529" max="12529" width="35.140625" customWidth="1"/>
    <col min="12530" max="12764" width="9.140625" customWidth="1"/>
    <col min="12765" max="12765" width="34" customWidth="1"/>
    <col min="12766" max="12766" width="11.28515625" customWidth="1"/>
    <col min="12767" max="12767" width="11" customWidth="1"/>
    <col min="12768" max="12774" width="9.140625" customWidth="1"/>
    <col min="12775" max="12776" width="10.7109375" customWidth="1"/>
    <col min="12777" max="12777" width="9.140625" customWidth="1"/>
    <col min="12778" max="12778" width="11.5703125" customWidth="1"/>
    <col min="12779" max="12779" width="13.7109375" customWidth="1"/>
    <col min="12784" max="12784" width="30.7109375" customWidth="1"/>
    <col min="12785" max="12785" width="35.140625" customWidth="1"/>
    <col min="12786" max="13020" width="9.140625" customWidth="1"/>
    <col min="13021" max="13021" width="34" customWidth="1"/>
    <col min="13022" max="13022" width="11.28515625" customWidth="1"/>
    <col min="13023" max="13023" width="11" customWidth="1"/>
    <col min="13024" max="13030" width="9.140625" customWidth="1"/>
    <col min="13031" max="13032" width="10.7109375" customWidth="1"/>
    <col min="13033" max="13033" width="9.140625" customWidth="1"/>
    <col min="13034" max="13034" width="11.5703125" customWidth="1"/>
    <col min="13035" max="13035" width="13.7109375" customWidth="1"/>
    <col min="13040" max="13040" width="30.7109375" customWidth="1"/>
    <col min="13041" max="13041" width="35.140625" customWidth="1"/>
    <col min="13042" max="13276" width="9.140625" customWidth="1"/>
    <col min="13277" max="13277" width="34" customWidth="1"/>
    <col min="13278" max="13278" width="11.28515625" customWidth="1"/>
    <col min="13279" max="13279" width="11" customWidth="1"/>
    <col min="13280" max="13286" width="9.140625" customWidth="1"/>
    <col min="13287" max="13288" width="10.7109375" customWidth="1"/>
    <col min="13289" max="13289" width="9.140625" customWidth="1"/>
    <col min="13290" max="13290" width="11.5703125" customWidth="1"/>
    <col min="13291" max="13291" width="13.7109375" customWidth="1"/>
    <col min="13296" max="13296" width="30.7109375" customWidth="1"/>
    <col min="13297" max="13297" width="35.140625" customWidth="1"/>
    <col min="13298" max="13532" width="9.140625" customWidth="1"/>
    <col min="13533" max="13533" width="34" customWidth="1"/>
    <col min="13534" max="13534" width="11.28515625" customWidth="1"/>
    <col min="13535" max="13535" width="11" customWidth="1"/>
    <col min="13536" max="13542" width="9.140625" customWidth="1"/>
    <col min="13543" max="13544" width="10.7109375" customWidth="1"/>
    <col min="13545" max="13545" width="9.140625" customWidth="1"/>
    <col min="13546" max="13546" width="11.5703125" customWidth="1"/>
    <col min="13547" max="13547" width="13.7109375" customWidth="1"/>
    <col min="13552" max="13552" width="30.7109375" customWidth="1"/>
    <col min="13553" max="13553" width="35.140625" customWidth="1"/>
    <col min="13554" max="13788" width="9.140625" customWidth="1"/>
    <col min="13789" max="13789" width="34" customWidth="1"/>
    <col min="13790" max="13790" width="11.28515625" customWidth="1"/>
    <col min="13791" max="13791" width="11" customWidth="1"/>
    <col min="13792" max="13798" width="9.140625" customWidth="1"/>
    <col min="13799" max="13800" width="10.7109375" customWidth="1"/>
    <col min="13801" max="13801" width="9.140625" customWidth="1"/>
    <col min="13802" max="13802" width="11.5703125" customWidth="1"/>
    <col min="13803" max="13803" width="13.7109375" customWidth="1"/>
    <col min="13808" max="13808" width="30.7109375" customWidth="1"/>
    <col min="13809" max="13809" width="35.140625" customWidth="1"/>
    <col min="13810" max="14044" width="9.140625" customWidth="1"/>
    <col min="14045" max="14045" width="34" customWidth="1"/>
    <col min="14046" max="14046" width="11.28515625" customWidth="1"/>
    <col min="14047" max="14047" width="11" customWidth="1"/>
    <col min="14048" max="14054" width="9.140625" customWidth="1"/>
    <col min="14055" max="14056" width="10.7109375" customWidth="1"/>
    <col min="14057" max="14057" width="9.140625" customWidth="1"/>
    <col min="14058" max="14058" width="11.5703125" customWidth="1"/>
    <col min="14059" max="14059" width="13.7109375" customWidth="1"/>
    <col min="14064" max="14064" width="30.7109375" customWidth="1"/>
    <col min="14065" max="14065" width="35.140625" customWidth="1"/>
    <col min="14066" max="14300" width="9.140625" customWidth="1"/>
    <col min="14301" max="14301" width="34" customWidth="1"/>
    <col min="14302" max="14302" width="11.28515625" customWidth="1"/>
    <col min="14303" max="14303" width="11" customWidth="1"/>
    <col min="14304" max="14310" width="9.140625" customWidth="1"/>
    <col min="14311" max="14312" width="10.7109375" customWidth="1"/>
    <col min="14313" max="14313" width="9.140625" customWidth="1"/>
    <col min="14314" max="14314" width="11.5703125" customWidth="1"/>
    <col min="14315" max="14315" width="13.7109375" customWidth="1"/>
    <col min="14320" max="14320" width="30.7109375" customWidth="1"/>
    <col min="14321" max="14321" width="35.140625" customWidth="1"/>
    <col min="14322" max="14556" width="9.140625" customWidth="1"/>
    <col min="14557" max="14557" width="34" customWidth="1"/>
    <col min="14558" max="14558" width="11.28515625" customWidth="1"/>
    <col min="14559" max="14559" width="11" customWidth="1"/>
    <col min="14560" max="14566" width="9.140625" customWidth="1"/>
    <col min="14567" max="14568" width="10.7109375" customWidth="1"/>
    <col min="14569" max="14569" width="9.140625" customWidth="1"/>
    <col min="14570" max="14570" width="11.5703125" customWidth="1"/>
    <col min="14571" max="14571" width="13.7109375" customWidth="1"/>
    <col min="14576" max="14576" width="30.7109375" customWidth="1"/>
    <col min="14577" max="14577" width="35.140625" customWidth="1"/>
    <col min="14578" max="14812" width="9.140625" customWidth="1"/>
    <col min="14813" max="14813" width="34" customWidth="1"/>
    <col min="14814" max="14814" width="11.28515625" customWidth="1"/>
    <col min="14815" max="14815" width="11" customWidth="1"/>
    <col min="14816" max="14822" width="9.140625" customWidth="1"/>
    <col min="14823" max="14824" width="10.7109375" customWidth="1"/>
    <col min="14825" max="14825" width="9.140625" customWidth="1"/>
    <col min="14826" max="14826" width="11.5703125" customWidth="1"/>
    <col min="14827" max="14827" width="13.7109375" customWidth="1"/>
    <col min="14832" max="14832" width="30.7109375" customWidth="1"/>
    <col min="14833" max="14833" width="35.140625" customWidth="1"/>
    <col min="14834" max="15068" width="9.140625" customWidth="1"/>
    <col min="15069" max="15069" width="34" customWidth="1"/>
    <col min="15070" max="15070" width="11.28515625" customWidth="1"/>
    <col min="15071" max="15071" width="11" customWidth="1"/>
    <col min="15072" max="15078" width="9.140625" customWidth="1"/>
    <col min="15079" max="15080" width="10.7109375" customWidth="1"/>
    <col min="15081" max="15081" width="9.140625" customWidth="1"/>
    <col min="15082" max="15082" width="11.5703125" customWidth="1"/>
    <col min="15083" max="15083" width="13.7109375" customWidth="1"/>
    <col min="15088" max="15088" width="30.7109375" customWidth="1"/>
    <col min="15089" max="15089" width="35.140625" customWidth="1"/>
    <col min="15090" max="15324" width="9.140625" customWidth="1"/>
    <col min="15325" max="15325" width="34" customWidth="1"/>
    <col min="15326" max="15326" width="11.28515625" customWidth="1"/>
    <col min="15327" max="15327" width="11" customWidth="1"/>
    <col min="15328" max="15334" width="9.140625" customWidth="1"/>
    <col min="15335" max="15336" width="10.7109375" customWidth="1"/>
    <col min="15337" max="15337" width="9.140625" customWidth="1"/>
    <col min="15338" max="15338" width="11.5703125" customWidth="1"/>
    <col min="15339" max="15339" width="13.7109375" customWidth="1"/>
    <col min="15344" max="15344" width="30.7109375" customWidth="1"/>
    <col min="15345" max="15345" width="35.140625" customWidth="1"/>
    <col min="15346" max="15580" width="9.140625" customWidth="1"/>
    <col min="15581" max="15581" width="34" customWidth="1"/>
    <col min="15582" max="15582" width="11.28515625" customWidth="1"/>
    <col min="15583" max="15583" width="11" customWidth="1"/>
    <col min="15584" max="15590" width="9.140625" customWidth="1"/>
    <col min="15591" max="15592" width="10.7109375" customWidth="1"/>
    <col min="15593" max="15593" width="9.140625" customWidth="1"/>
    <col min="15594" max="15594" width="11.5703125" customWidth="1"/>
    <col min="15595" max="15595" width="13.7109375" customWidth="1"/>
    <col min="15600" max="15600" width="30.7109375" customWidth="1"/>
    <col min="15601" max="15601" width="35.140625" customWidth="1"/>
    <col min="15602" max="15836" width="9.140625" customWidth="1"/>
    <col min="15837" max="15837" width="34" customWidth="1"/>
    <col min="15838" max="15838" width="11.28515625" customWidth="1"/>
    <col min="15839" max="15839" width="11" customWidth="1"/>
    <col min="15840" max="15846" width="9.140625" customWidth="1"/>
    <col min="15847" max="15848" width="10.7109375" customWidth="1"/>
    <col min="15849" max="15849" width="9.140625" customWidth="1"/>
    <col min="15850" max="15850" width="11.5703125" customWidth="1"/>
    <col min="15851" max="15851" width="13.7109375" customWidth="1"/>
    <col min="15856" max="15856" width="30.7109375" customWidth="1"/>
    <col min="15857" max="15857" width="35.140625" customWidth="1"/>
    <col min="15858" max="16092" width="9.140625" customWidth="1"/>
    <col min="16093" max="16093" width="34" customWidth="1"/>
    <col min="16094" max="16094" width="11.28515625" customWidth="1"/>
    <col min="16095" max="16095" width="11" customWidth="1"/>
    <col min="16096" max="16102" width="9.140625" customWidth="1"/>
    <col min="16103" max="16104" width="10.7109375" customWidth="1"/>
    <col min="16105" max="16105" width="9.140625" customWidth="1"/>
    <col min="16106" max="16106" width="11.5703125" customWidth="1"/>
    <col min="16107" max="16107" width="13.7109375" customWidth="1"/>
    <col min="16112" max="16112" width="30.7109375" customWidth="1"/>
    <col min="16113" max="16113" width="35.140625" customWidth="1"/>
    <col min="16114" max="16348" width="9.140625" customWidth="1"/>
    <col min="16349" max="16349" width="34" customWidth="1"/>
    <col min="16350" max="16350" width="11.28515625" customWidth="1"/>
    <col min="16351" max="16351" width="11" customWidth="1"/>
    <col min="16352" max="16358" width="9.140625" customWidth="1"/>
    <col min="16359" max="16360" width="10.7109375" customWidth="1"/>
    <col min="16361" max="16361" width="9.140625" customWidth="1"/>
    <col min="16362" max="16362" width="11.5703125" customWidth="1"/>
    <col min="16363" max="16363" width="13.710937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97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106"/>
      <c r="C11" s="110"/>
      <c r="D11" s="110"/>
      <c r="E11" s="110"/>
      <c r="F11" s="110"/>
      <c r="G11" s="73">
        <v>2677</v>
      </c>
      <c r="H11" s="110"/>
      <c r="I11" s="128">
        <v>2177</v>
      </c>
      <c r="J11" s="154"/>
      <c r="K11" s="73"/>
      <c r="L11" s="80">
        <f>J11+K11</f>
        <v>0</v>
      </c>
      <c r="M11" s="142"/>
      <c r="N11" s="73"/>
      <c r="O11" s="80">
        <f>1400+3000</f>
        <v>4400</v>
      </c>
    </row>
    <row r="12" spans="1:15" ht="15.75" x14ac:dyDescent="0.25">
      <c r="A12" s="15" t="s">
        <v>28</v>
      </c>
      <c r="B12" s="107"/>
      <c r="C12" s="104"/>
      <c r="D12" s="104"/>
      <c r="E12" s="104"/>
      <c r="F12" s="104"/>
      <c r="G12" s="72"/>
      <c r="H12" s="104"/>
      <c r="I12" s="129">
        <v>0</v>
      </c>
      <c r="J12" s="148"/>
      <c r="K12" s="72"/>
      <c r="L12" s="81">
        <f t="shared" ref="L12:L73" si="0">J12+K12</f>
        <v>0</v>
      </c>
      <c r="M12" s="136"/>
      <c r="N12" s="72"/>
      <c r="O12" s="81"/>
    </row>
    <row r="13" spans="1:15" ht="15.75" x14ac:dyDescent="0.25">
      <c r="A13" s="15" t="s">
        <v>29</v>
      </c>
      <c r="B13" s="107"/>
      <c r="C13" s="104"/>
      <c r="D13" s="104"/>
      <c r="E13" s="104"/>
      <c r="F13" s="104"/>
      <c r="G13" s="72"/>
      <c r="H13" s="104"/>
      <c r="I13" s="129">
        <v>0</v>
      </c>
      <c r="J13" s="148"/>
      <c r="K13" s="72"/>
      <c r="L13" s="81">
        <f t="shared" si="0"/>
        <v>0</v>
      </c>
      <c r="M13" s="136"/>
      <c r="N13" s="72"/>
      <c r="O13" s="81"/>
    </row>
    <row r="14" spans="1:15" ht="15.75" x14ac:dyDescent="0.25">
      <c r="A14" s="15" t="s">
        <v>30</v>
      </c>
      <c r="B14" s="107"/>
      <c r="C14" s="104"/>
      <c r="D14" s="104"/>
      <c r="E14" s="104"/>
      <c r="F14" s="104"/>
      <c r="G14" s="72"/>
      <c r="H14" s="104"/>
      <c r="I14" s="129">
        <v>0</v>
      </c>
      <c r="J14" s="148"/>
      <c r="K14" s="72"/>
      <c r="L14" s="81">
        <f t="shared" si="0"/>
        <v>0</v>
      </c>
      <c r="M14" s="136"/>
      <c r="N14" s="72"/>
      <c r="O14" s="81"/>
    </row>
    <row r="15" spans="1:15" ht="15.75" x14ac:dyDescent="0.25">
      <c r="A15" s="15" t="s">
        <v>31</v>
      </c>
      <c r="B15" s="107"/>
      <c r="C15" s="104"/>
      <c r="D15" s="104"/>
      <c r="E15" s="104"/>
      <c r="F15" s="104"/>
      <c r="G15" s="72"/>
      <c r="H15" s="104"/>
      <c r="I15" s="129">
        <v>0</v>
      </c>
      <c r="J15" s="148"/>
      <c r="K15" s="72"/>
      <c r="L15" s="81">
        <f t="shared" si="0"/>
        <v>0</v>
      </c>
      <c r="M15" s="136"/>
      <c r="N15" s="72"/>
      <c r="O15" s="81"/>
    </row>
    <row r="16" spans="1:15" ht="15.75" x14ac:dyDescent="0.25">
      <c r="A16" s="15" t="s">
        <v>32</v>
      </c>
      <c r="B16" s="107"/>
      <c r="C16" s="104"/>
      <c r="D16" s="104"/>
      <c r="E16" s="104"/>
      <c r="F16" s="104"/>
      <c r="G16" s="72"/>
      <c r="H16" s="104"/>
      <c r="I16" s="129">
        <v>0</v>
      </c>
      <c r="J16" s="148"/>
      <c r="K16" s="72"/>
      <c r="L16" s="81">
        <f t="shared" si="0"/>
        <v>0</v>
      </c>
      <c r="M16" s="136"/>
      <c r="N16" s="72"/>
      <c r="O16" s="81"/>
    </row>
    <row r="17" spans="1:15" ht="19.899999999999999" customHeight="1" x14ac:dyDescent="0.25">
      <c r="A17" s="15" t="s">
        <v>33</v>
      </c>
      <c r="B17" s="107"/>
      <c r="C17" s="104"/>
      <c r="D17" s="104"/>
      <c r="E17" s="104"/>
      <c r="F17" s="104"/>
      <c r="G17" s="72"/>
      <c r="H17" s="104"/>
      <c r="I17" s="129">
        <v>275</v>
      </c>
      <c r="J17" s="148"/>
      <c r="K17" s="72"/>
      <c r="L17" s="81">
        <f t="shared" si="0"/>
        <v>0</v>
      </c>
      <c r="M17" s="136"/>
      <c r="N17" s="72"/>
      <c r="O17" s="81"/>
    </row>
    <row r="18" spans="1:15" ht="31.9" customHeight="1" x14ac:dyDescent="0.25">
      <c r="A18" s="15" t="s">
        <v>34</v>
      </c>
      <c r="B18" s="107"/>
      <c r="C18" s="104"/>
      <c r="D18" s="104"/>
      <c r="E18" s="104"/>
      <c r="F18" s="104"/>
      <c r="G18" s="103">
        <v>220</v>
      </c>
      <c r="H18" s="104"/>
      <c r="I18" s="129">
        <v>1245</v>
      </c>
      <c r="J18" s="148"/>
      <c r="K18" s="72"/>
      <c r="L18" s="81">
        <f t="shared" si="0"/>
        <v>0</v>
      </c>
      <c r="M18" s="136"/>
      <c r="N18" s="72"/>
      <c r="O18" s="81">
        <f>380+3000</f>
        <v>3380</v>
      </c>
    </row>
    <row r="19" spans="1:15" ht="15.75" x14ac:dyDescent="0.25">
      <c r="A19" s="15" t="s">
        <v>35</v>
      </c>
      <c r="B19" s="107"/>
      <c r="C19" s="104"/>
      <c r="D19" s="104"/>
      <c r="E19" s="104"/>
      <c r="F19" s="104"/>
      <c r="G19" s="103">
        <v>450</v>
      </c>
      <c r="H19" s="104"/>
      <c r="I19" s="129">
        <v>1760</v>
      </c>
      <c r="J19" s="148"/>
      <c r="K19" s="72"/>
      <c r="L19" s="81">
        <f t="shared" si="0"/>
        <v>0</v>
      </c>
      <c r="M19" s="136"/>
      <c r="N19" s="72"/>
      <c r="O19" s="81">
        <f>150+1000</f>
        <v>1150</v>
      </c>
    </row>
    <row r="20" spans="1:15" ht="15.75" x14ac:dyDescent="0.25">
      <c r="A20" s="15" t="s">
        <v>36</v>
      </c>
      <c r="B20" s="107"/>
      <c r="C20" s="104"/>
      <c r="D20" s="104"/>
      <c r="E20" s="104"/>
      <c r="F20" s="104"/>
      <c r="G20" s="103">
        <v>200</v>
      </c>
      <c r="H20" s="104"/>
      <c r="I20" s="129">
        <v>1921</v>
      </c>
      <c r="J20" s="148"/>
      <c r="K20" s="72"/>
      <c r="L20" s="81">
        <f t="shared" si="0"/>
        <v>0</v>
      </c>
      <c r="M20" s="136"/>
      <c r="N20" s="72"/>
      <c r="O20" s="81">
        <v>3000</v>
      </c>
    </row>
    <row r="21" spans="1:15" ht="16.149999999999999" customHeight="1" x14ac:dyDescent="0.25">
      <c r="A21" s="15" t="s">
        <v>37</v>
      </c>
      <c r="B21" s="107"/>
      <c r="C21" s="104"/>
      <c r="D21" s="104"/>
      <c r="E21" s="104"/>
      <c r="F21" s="104"/>
      <c r="G21" s="103">
        <v>70</v>
      </c>
      <c r="H21" s="104"/>
      <c r="I21" s="129">
        <v>1630</v>
      </c>
      <c r="J21" s="148"/>
      <c r="K21" s="72"/>
      <c r="L21" s="81">
        <f t="shared" si="0"/>
        <v>0</v>
      </c>
      <c r="M21" s="136"/>
      <c r="N21" s="72"/>
      <c r="O21" s="81">
        <f>300+1000</f>
        <v>1300</v>
      </c>
    </row>
    <row r="22" spans="1:15" ht="16.149999999999999" customHeight="1" x14ac:dyDescent="0.25">
      <c r="A22" s="15" t="s">
        <v>38</v>
      </c>
      <c r="B22" s="107"/>
      <c r="C22" s="104"/>
      <c r="D22" s="104"/>
      <c r="E22" s="104"/>
      <c r="F22" s="104"/>
      <c r="G22" s="103">
        <v>220</v>
      </c>
      <c r="H22" s="104"/>
      <c r="I22" s="129">
        <v>160</v>
      </c>
      <c r="J22" s="148"/>
      <c r="K22" s="72"/>
      <c r="L22" s="81">
        <f t="shared" si="0"/>
        <v>0</v>
      </c>
      <c r="M22" s="136"/>
      <c r="N22" s="72"/>
      <c r="O22" s="81">
        <v>220</v>
      </c>
    </row>
    <row r="23" spans="1:15" ht="19.149999999999999" customHeight="1" x14ac:dyDescent="0.25">
      <c r="A23" s="15" t="s">
        <v>39</v>
      </c>
      <c r="B23" s="107"/>
      <c r="C23" s="104"/>
      <c r="D23" s="104"/>
      <c r="E23" s="104"/>
      <c r="F23" s="104"/>
      <c r="G23" s="103">
        <v>510</v>
      </c>
      <c r="H23" s="104"/>
      <c r="I23" s="129">
        <v>1070</v>
      </c>
      <c r="J23" s="148"/>
      <c r="K23" s="72"/>
      <c r="L23" s="81">
        <f t="shared" si="0"/>
        <v>0</v>
      </c>
      <c r="M23" s="136"/>
      <c r="N23" s="72"/>
      <c r="O23" s="81">
        <f>320+1000</f>
        <v>1320</v>
      </c>
    </row>
    <row r="24" spans="1:15" ht="15.75" x14ac:dyDescent="0.25">
      <c r="A24" s="15" t="s">
        <v>40</v>
      </c>
      <c r="B24" s="107"/>
      <c r="C24" s="104"/>
      <c r="D24" s="104"/>
      <c r="E24" s="104"/>
      <c r="F24" s="104"/>
      <c r="G24" s="72"/>
      <c r="H24" s="104"/>
      <c r="I24" s="129">
        <v>0</v>
      </c>
      <c r="J24" s="148"/>
      <c r="K24" s="72"/>
      <c r="L24" s="81">
        <f t="shared" si="0"/>
        <v>0</v>
      </c>
      <c r="M24" s="136"/>
      <c r="N24" s="72"/>
      <c r="O24" s="81"/>
    </row>
    <row r="25" spans="1:15" ht="15.75" x14ac:dyDescent="0.25">
      <c r="A25" s="15" t="s">
        <v>41</v>
      </c>
      <c r="B25" s="107"/>
      <c r="C25" s="104"/>
      <c r="D25" s="104"/>
      <c r="E25" s="104"/>
      <c r="F25" s="104"/>
      <c r="G25" s="72">
        <v>2250</v>
      </c>
      <c r="H25" s="104"/>
      <c r="I25" s="129">
        <v>1160</v>
      </c>
      <c r="J25" s="148"/>
      <c r="K25" s="72"/>
      <c r="L25" s="81">
        <f t="shared" si="0"/>
        <v>0</v>
      </c>
      <c r="M25" s="136"/>
      <c r="N25" s="72"/>
      <c r="O25" s="81">
        <f>450+3000</f>
        <v>3450</v>
      </c>
    </row>
    <row r="26" spans="1:15" ht="31.5" x14ac:dyDescent="0.25">
      <c r="A26" s="15" t="s">
        <v>42</v>
      </c>
      <c r="B26" s="107"/>
      <c r="C26" s="104"/>
      <c r="D26" s="104"/>
      <c r="E26" s="104"/>
      <c r="F26" s="104"/>
      <c r="G26" s="72"/>
      <c r="H26" s="104"/>
      <c r="I26" s="129">
        <v>0</v>
      </c>
      <c r="J26" s="148"/>
      <c r="K26" s="72"/>
      <c r="L26" s="81">
        <f t="shared" si="0"/>
        <v>0</v>
      </c>
      <c r="M26" s="136"/>
      <c r="N26" s="72"/>
      <c r="O26" s="81"/>
    </row>
    <row r="27" spans="1:15" ht="24" customHeight="1" x14ac:dyDescent="0.25">
      <c r="A27" s="15" t="s">
        <v>43</v>
      </c>
      <c r="B27" s="107"/>
      <c r="C27" s="104"/>
      <c r="D27" s="104"/>
      <c r="E27" s="104"/>
      <c r="F27" s="104"/>
      <c r="G27" s="72"/>
      <c r="H27" s="104"/>
      <c r="I27" s="129">
        <v>0</v>
      </c>
      <c r="J27" s="148"/>
      <c r="K27" s="72"/>
      <c r="L27" s="81">
        <f t="shared" si="0"/>
        <v>0</v>
      </c>
      <c r="M27" s="136"/>
      <c r="N27" s="72"/>
      <c r="O27" s="81"/>
    </row>
    <row r="28" spans="1:15" ht="15.75" x14ac:dyDescent="0.25">
      <c r="A28" s="15" t="s">
        <v>44</v>
      </c>
      <c r="B28" s="107"/>
      <c r="C28" s="104"/>
      <c r="D28" s="104"/>
      <c r="E28" s="104"/>
      <c r="F28" s="104"/>
      <c r="G28" s="72"/>
      <c r="H28" s="104"/>
      <c r="I28" s="129">
        <v>0</v>
      </c>
      <c r="J28" s="148"/>
      <c r="K28" s="72"/>
      <c r="L28" s="81">
        <f t="shared" si="0"/>
        <v>0</v>
      </c>
      <c r="M28" s="136"/>
      <c r="N28" s="72"/>
      <c r="O28" s="81"/>
    </row>
    <row r="29" spans="1:15" ht="31.5" x14ac:dyDescent="0.25">
      <c r="A29" s="15" t="s">
        <v>45</v>
      </c>
      <c r="B29" s="107">
        <v>2000</v>
      </c>
      <c r="C29" s="104">
        <v>600</v>
      </c>
      <c r="D29" s="104"/>
      <c r="E29" s="104"/>
      <c r="F29" s="104">
        <f>270+150</f>
        <v>420</v>
      </c>
      <c r="G29" s="72">
        <v>1104</v>
      </c>
      <c r="H29" s="104">
        <v>726</v>
      </c>
      <c r="I29" s="129">
        <v>1070</v>
      </c>
      <c r="J29" s="148"/>
      <c r="K29" s="72"/>
      <c r="L29" s="81">
        <f t="shared" si="0"/>
        <v>0</v>
      </c>
      <c r="M29" s="136"/>
      <c r="N29" s="72"/>
      <c r="O29" s="81">
        <v>1600</v>
      </c>
    </row>
    <row r="30" spans="1:15" ht="15.75" x14ac:dyDescent="0.25">
      <c r="A30" s="15" t="s">
        <v>46</v>
      </c>
      <c r="B30" s="107"/>
      <c r="C30" s="104"/>
      <c r="D30" s="104"/>
      <c r="E30" s="104"/>
      <c r="F30" s="104"/>
      <c r="G30" s="72">
        <v>1880</v>
      </c>
      <c r="H30" s="104"/>
      <c r="I30" s="129">
        <v>95</v>
      </c>
      <c r="J30" s="148"/>
      <c r="K30" s="72"/>
      <c r="L30" s="81">
        <f t="shared" si="0"/>
        <v>0</v>
      </c>
      <c r="M30" s="136"/>
      <c r="N30" s="72">
        <v>3375</v>
      </c>
      <c r="O30" s="81">
        <v>75</v>
      </c>
    </row>
    <row r="31" spans="1:15" ht="19.899999999999999" customHeight="1" x14ac:dyDescent="0.25">
      <c r="A31" s="15" t="s">
        <v>47</v>
      </c>
      <c r="B31" s="107"/>
      <c r="C31" s="104"/>
      <c r="D31" s="104"/>
      <c r="E31" s="104"/>
      <c r="F31" s="104"/>
      <c r="G31" s="72"/>
      <c r="H31" s="104"/>
      <c r="I31" s="129">
        <v>0</v>
      </c>
      <c r="J31" s="148"/>
      <c r="K31" s="72"/>
      <c r="L31" s="81">
        <f t="shared" si="0"/>
        <v>0</v>
      </c>
      <c r="M31" s="136"/>
      <c r="N31" s="72"/>
      <c r="O31" s="81"/>
    </row>
    <row r="32" spans="1:15" ht="15.75" x14ac:dyDescent="0.25">
      <c r="A32" s="15" t="s">
        <v>48</v>
      </c>
      <c r="B32" s="107"/>
      <c r="C32" s="104"/>
      <c r="D32" s="104"/>
      <c r="E32" s="104"/>
      <c r="F32" s="104"/>
      <c r="G32" s="72"/>
      <c r="H32" s="104"/>
      <c r="I32" s="129">
        <v>0</v>
      </c>
      <c r="J32" s="148"/>
      <c r="K32" s="72"/>
      <c r="L32" s="81">
        <f t="shared" si="0"/>
        <v>0</v>
      </c>
      <c r="M32" s="136"/>
      <c r="N32" s="72"/>
      <c r="O32" s="81"/>
    </row>
    <row r="33" spans="1:15" ht="18.600000000000001" customHeight="1" x14ac:dyDescent="0.25">
      <c r="A33" s="15" t="s">
        <v>49</v>
      </c>
      <c r="B33" s="107"/>
      <c r="C33" s="104"/>
      <c r="D33" s="104"/>
      <c r="E33" s="104"/>
      <c r="F33" s="104"/>
      <c r="G33" s="72"/>
      <c r="H33" s="104"/>
      <c r="I33" s="129">
        <v>0</v>
      </c>
      <c r="J33" s="148"/>
      <c r="K33" s="72"/>
      <c r="L33" s="81">
        <f t="shared" si="0"/>
        <v>0</v>
      </c>
      <c r="M33" s="136"/>
      <c r="N33" s="72"/>
      <c r="O33" s="81"/>
    </row>
    <row r="34" spans="1:15" ht="16.149999999999999" customHeight="1" x14ac:dyDescent="0.25">
      <c r="A34" s="15" t="s">
        <v>50</v>
      </c>
      <c r="B34" s="107"/>
      <c r="C34" s="104"/>
      <c r="D34" s="104"/>
      <c r="E34" s="104"/>
      <c r="F34" s="104"/>
      <c r="G34" s="72"/>
      <c r="H34" s="104"/>
      <c r="I34" s="129">
        <v>0</v>
      </c>
      <c r="J34" s="148"/>
      <c r="K34" s="72"/>
      <c r="L34" s="81">
        <f t="shared" si="0"/>
        <v>0</v>
      </c>
      <c r="M34" s="136"/>
      <c r="N34" s="72"/>
      <c r="O34" s="81"/>
    </row>
    <row r="35" spans="1:15" ht="15.75" x14ac:dyDescent="0.25">
      <c r="A35" s="15" t="s">
        <v>51</v>
      </c>
      <c r="B35" s="107"/>
      <c r="C35" s="104"/>
      <c r="D35" s="104"/>
      <c r="E35" s="104"/>
      <c r="F35" s="104"/>
      <c r="G35" s="72"/>
      <c r="H35" s="104"/>
      <c r="I35" s="129">
        <v>0</v>
      </c>
      <c r="J35" s="148"/>
      <c r="K35" s="72"/>
      <c r="L35" s="81">
        <f t="shared" si="0"/>
        <v>0</v>
      </c>
      <c r="M35" s="136"/>
      <c r="N35" s="72"/>
      <c r="O35" s="81"/>
    </row>
    <row r="36" spans="1:15" ht="15.75" x14ac:dyDescent="0.25">
      <c r="A36" s="15" t="s">
        <v>52</v>
      </c>
      <c r="B36" s="107"/>
      <c r="C36" s="104"/>
      <c r="D36" s="104"/>
      <c r="E36" s="104"/>
      <c r="F36" s="104"/>
      <c r="G36" s="72"/>
      <c r="H36" s="104"/>
      <c r="I36" s="129">
        <v>0</v>
      </c>
      <c r="J36" s="148"/>
      <c r="K36" s="72"/>
      <c r="L36" s="81">
        <f t="shared" si="0"/>
        <v>0</v>
      </c>
      <c r="M36" s="136"/>
      <c r="N36" s="72"/>
      <c r="O36" s="81"/>
    </row>
    <row r="37" spans="1:15" ht="19.899999999999999" customHeight="1" x14ac:dyDescent="0.25">
      <c r="A37" s="15" t="s">
        <v>53</v>
      </c>
      <c r="B37" s="107"/>
      <c r="C37" s="104"/>
      <c r="D37" s="104"/>
      <c r="E37" s="104"/>
      <c r="F37" s="104"/>
      <c r="G37" s="72"/>
      <c r="H37" s="104"/>
      <c r="I37" s="129">
        <v>0</v>
      </c>
      <c r="J37" s="148"/>
      <c r="K37" s="72"/>
      <c r="L37" s="81">
        <f t="shared" si="0"/>
        <v>0</v>
      </c>
      <c r="M37" s="136"/>
      <c r="N37" s="72"/>
      <c r="O37" s="81"/>
    </row>
    <row r="38" spans="1:15" ht="15.75" x14ac:dyDescent="0.25">
      <c r="A38" s="15" t="s">
        <v>54</v>
      </c>
      <c r="B38" s="107"/>
      <c r="C38" s="104"/>
      <c r="D38" s="104"/>
      <c r="E38" s="104"/>
      <c r="F38" s="104"/>
      <c r="G38" s="72"/>
      <c r="H38" s="104"/>
      <c r="I38" s="129">
        <v>0</v>
      </c>
      <c r="J38" s="148"/>
      <c r="K38" s="72"/>
      <c r="L38" s="81">
        <f t="shared" si="0"/>
        <v>0</v>
      </c>
      <c r="M38" s="136"/>
      <c r="N38" s="72"/>
      <c r="O38" s="81"/>
    </row>
    <row r="39" spans="1:15" ht="31.5" x14ac:dyDescent="0.25">
      <c r="A39" s="15" t="s">
        <v>55</v>
      </c>
      <c r="B39" s="107"/>
      <c r="C39" s="104"/>
      <c r="D39" s="104"/>
      <c r="E39" s="104"/>
      <c r="F39" s="104"/>
      <c r="G39" s="72"/>
      <c r="H39" s="104"/>
      <c r="I39" s="129">
        <v>0</v>
      </c>
      <c r="J39" s="148"/>
      <c r="K39" s="72"/>
      <c r="L39" s="81">
        <f t="shared" si="0"/>
        <v>0</v>
      </c>
      <c r="M39" s="136"/>
      <c r="N39" s="72"/>
      <c r="O39" s="81"/>
    </row>
    <row r="40" spans="1:15" ht="15.75" x14ac:dyDescent="0.25">
      <c r="A40" s="15" t="s">
        <v>56</v>
      </c>
      <c r="B40" s="107"/>
      <c r="C40" s="104"/>
      <c r="D40" s="104"/>
      <c r="E40" s="104"/>
      <c r="F40" s="104"/>
      <c r="G40" s="72"/>
      <c r="H40" s="104"/>
      <c r="I40" s="129">
        <v>0</v>
      </c>
      <c r="J40" s="148"/>
      <c r="K40" s="72"/>
      <c r="L40" s="81">
        <f t="shared" si="0"/>
        <v>0</v>
      </c>
      <c r="M40" s="136"/>
      <c r="N40" s="72"/>
      <c r="O40" s="81"/>
    </row>
    <row r="41" spans="1:15" ht="15.75" x14ac:dyDescent="0.25">
      <c r="A41" s="15" t="s">
        <v>57</v>
      </c>
      <c r="B41" s="107"/>
      <c r="C41" s="104"/>
      <c r="D41" s="104"/>
      <c r="E41" s="104"/>
      <c r="F41" s="104"/>
      <c r="G41" s="72">
        <v>3538</v>
      </c>
      <c r="H41" s="104"/>
      <c r="I41" s="129">
        <v>2662</v>
      </c>
      <c r="J41" s="148"/>
      <c r="K41" s="72"/>
      <c r="L41" s="81">
        <f t="shared" si="0"/>
        <v>0</v>
      </c>
      <c r="M41" s="136"/>
      <c r="N41" s="72"/>
      <c r="O41" s="81">
        <f>240+3000</f>
        <v>3240</v>
      </c>
    </row>
    <row r="42" spans="1:15" ht="15.6" customHeight="1" x14ac:dyDescent="0.25">
      <c r="A42" s="15" t="s">
        <v>58</v>
      </c>
      <c r="B42" s="107"/>
      <c r="C42" s="104"/>
      <c r="D42" s="104"/>
      <c r="E42" s="104"/>
      <c r="F42" s="104"/>
      <c r="G42" s="72"/>
      <c r="H42" s="104"/>
      <c r="I42" s="129">
        <v>0</v>
      </c>
      <c r="J42" s="148"/>
      <c r="K42" s="72"/>
      <c r="L42" s="81">
        <f t="shared" si="0"/>
        <v>0</v>
      </c>
      <c r="M42" s="136"/>
      <c r="N42" s="72"/>
      <c r="O42" s="81"/>
    </row>
    <row r="43" spans="1:15" ht="15.75" x14ac:dyDescent="0.25">
      <c r="A43" s="15" t="s">
        <v>59</v>
      </c>
      <c r="B43" s="107"/>
      <c r="C43" s="104"/>
      <c r="D43" s="104"/>
      <c r="E43" s="104"/>
      <c r="F43" s="104"/>
      <c r="G43" s="72">
        <v>4480</v>
      </c>
      <c r="H43" s="104"/>
      <c r="I43" s="129">
        <v>2615</v>
      </c>
      <c r="J43" s="148"/>
      <c r="K43" s="72"/>
      <c r="L43" s="81">
        <f t="shared" si="0"/>
        <v>0</v>
      </c>
      <c r="M43" s="136"/>
      <c r="N43" s="72"/>
      <c r="O43" s="81">
        <f>240+4000</f>
        <v>4240</v>
      </c>
    </row>
    <row r="44" spans="1:15" ht="15.75" x14ac:dyDescent="0.25">
      <c r="A44" s="15" t="s">
        <v>60</v>
      </c>
      <c r="B44" s="107"/>
      <c r="C44" s="104"/>
      <c r="D44" s="104"/>
      <c r="E44" s="104"/>
      <c r="F44" s="104"/>
      <c r="G44" s="72"/>
      <c r="H44" s="104"/>
      <c r="I44" s="129">
        <v>0</v>
      </c>
      <c r="J44" s="148"/>
      <c r="K44" s="72"/>
      <c r="L44" s="81">
        <f t="shared" si="0"/>
        <v>0</v>
      </c>
      <c r="M44" s="136"/>
      <c r="N44" s="72"/>
      <c r="O44" s="81"/>
    </row>
    <row r="45" spans="1:15" ht="15.75" x14ac:dyDescent="0.25">
      <c r="A45" s="15" t="s">
        <v>61</v>
      </c>
      <c r="B45" s="107">
        <f>13935-809</f>
        <v>13126</v>
      </c>
      <c r="C45" s="104"/>
      <c r="D45" s="104">
        <v>119</v>
      </c>
      <c r="E45" s="104">
        <v>387</v>
      </c>
      <c r="F45" s="104"/>
      <c r="G45" s="103">
        <v>5320</v>
      </c>
      <c r="H45" s="104"/>
      <c r="I45" s="129">
        <v>5084</v>
      </c>
      <c r="J45" s="148"/>
      <c r="K45" s="72"/>
      <c r="L45" s="81">
        <f t="shared" si="0"/>
        <v>0</v>
      </c>
      <c r="M45" s="136"/>
      <c r="N45" s="72"/>
      <c r="O45" s="81">
        <v>9200</v>
      </c>
    </row>
    <row r="46" spans="1:15" ht="15" customHeight="1" x14ac:dyDescent="0.25">
      <c r="A46" s="15" t="s">
        <v>62</v>
      </c>
      <c r="B46" s="107"/>
      <c r="C46" s="104"/>
      <c r="D46" s="104"/>
      <c r="E46" s="104"/>
      <c r="F46" s="104"/>
      <c r="G46" s="72"/>
      <c r="H46" s="104"/>
      <c r="I46" s="129">
        <v>0</v>
      </c>
      <c r="J46" s="148"/>
      <c r="K46" s="72"/>
      <c r="L46" s="81">
        <f t="shared" si="0"/>
        <v>0</v>
      </c>
      <c r="M46" s="136"/>
      <c r="N46" s="72"/>
      <c r="O46" s="81"/>
    </row>
    <row r="47" spans="1:15" ht="18" customHeight="1" x14ac:dyDescent="0.25">
      <c r="A47" s="15" t="s">
        <v>63</v>
      </c>
      <c r="B47" s="107"/>
      <c r="C47" s="104"/>
      <c r="D47" s="104"/>
      <c r="E47" s="104"/>
      <c r="F47" s="104"/>
      <c r="G47" s="72"/>
      <c r="H47" s="104"/>
      <c r="I47" s="129">
        <v>0</v>
      </c>
      <c r="J47" s="148"/>
      <c r="K47" s="72"/>
      <c r="L47" s="81">
        <f t="shared" si="0"/>
        <v>0</v>
      </c>
      <c r="M47" s="136"/>
      <c r="N47" s="72"/>
      <c r="O47" s="81"/>
    </row>
    <row r="48" spans="1:15" ht="18.600000000000001" customHeight="1" x14ac:dyDescent="0.25">
      <c r="A48" s="15" t="s">
        <v>64</v>
      </c>
      <c r="B48" s="107"/>
      <c r="C48" s="104"/>
      <c r="D48" s="104"/>
      <c r="E48" s="104"/>
      <c r="F48" s="104"/>
      <c r="G48" s="72"/>
      <c r="H48" s="104"/>
      <c r="I48" s="129">
        <v>0</v>
      </c>
      <c r="J48" s="148"/>
      <c r="K48" s="72"/>
      <c r="L48" s="81">
        <f t="shared" si="0"/>
        <v>0</v>
      </c>
      <c r="M48" s="136"/>
      <c r="N48" s="72"/>
      <c r="O48" s="81"/>
    </row>
    <row r="49" spans="1:15" ht="39" customHeight="1" x14ac:dyDescent="0.25">
      <c r="A49" s="15" t="s">
        <v>93</v>
      </c>
      <c r="B49" s="107"/>
      <c r="C49" s="104"/>
      <c r="D49" s="104"/>
      <c r="E49" s="104"/>
      <c r="F49" s="104"/>
      <c r="G49" s="72"/>
      <c r="H49" s="104"/>
      <c r="I49" s="129">
        <v>0</v>
      </c>
      <c r="J49" s="148"/>
      <c r="K49" s="72"/>
      <c r="L49" s="81">
        <f t="shared" si="0"/>
        <v>0</v>
      </c>
      <c r="M49" s="136"/>
      <c r="N49" s="72"/>
      <c r="O49" s="81"/>
    </row>
    <row r="50" spans="1:15" ht="19.899999999999999" customHeight="1" x14ac:dyDescent="0.25">
      <c r="A50" s="15" t="s">
        <v>65</v>
      </c>
      <c r="B50" s="107"/>
      <c r="C50" s="104"/>
      <c r="D50" s="104"/>
      <c r="E50" s="104"/>
      <c r="F50" s="104"/>
      <c r="G50" s="72"/>
      <c r="H50" s="104"/>
      <c r="I50" s="129">
        <v>0</v>
      </c>
      <c r="J50" s="148"/>
      <c r="K50" s="72"/>
      <c r="L50" s="81">
        <f t="shared" si="0"/>
        <v>0</v>
      </c>
      <c r="M50" s="136"/>
      <c r="N50" s="72"/>
      <c r="O50" s="81"/>
    </row>
    <row r="51" spans="1:15" ht="19.899999999999999" customHeight="1" x14ac:dyDescent="0.25">
      <c r="A51" s="15" t="s">
        <v>66</v>
      </c>
      <c r="B51" s="107"/>
      <c r="C51" s="104"/>
      <c r="D51" s="104"/>
      <c r="E51" s="104"/>
      <c r="F51" s="104"/>
      <c r="G51" s="72"/>
      <c r="H51" s="104"/>
      <c r="I51" s="129">
        <v>0</v>
      </c>
      <c r="J51" s="148"/>
      <c r="K51" s="72"/>
      <c r="L51" s="81">
        <f t="shared" si="0"/>
        <v>0</v>
      </c>
      <c r="M51" s="136"/>
      <c r="N51" s="72"/>
      <c r="O51" s="81"/>
    </row>
    <row r="52" spans="1:15" ht="15.75" x14ac:dyDescent="0.25">
      <c r="A52" s="15" t="s">
        <v>67</v>
      </c>
      <c r="B52" s="107"/>
      <c r="C52" s="104"/>
      <c r="D52" s="104"/>
      <c r="E52" s="104"/>
      <c r="F52" s="104"/>
      <c r="G52" s="72">
        <v>35</v>
      </c>
      <c r="H52" s="104"/>
      <c r="I52" s="129">
        <v>285</v>
      </c>
      <c r="J52" s="148"/>
      <c r="K52" s="72"/>
      <c r="L52" s="81">
        <f t="shared" si="0"/>
        <v>0</v>
      </c>
      <c r="M52" s="136"/>
      <c r="N52" s="72"/>
      <c r="O52" s="81"/>
    </row>
    <row r="53" spans="1:15" ht="15.75" x14ac:dyDescent="0.25">
      <c r="A53" s="15" t="s">
        <v>68</v>
      </c>
      <c r="B53" s="107"/>
      <c r="C53" s="104"/>
      <c r="D53" s="104"/>
      <c r="E53" s="104"/>
      <c r="F53" s="104"/>
      <c r="G53" s="72"/>
      <c r="H53" s="104"/>
      <c r="I53" s="129">
        <v>0</v>
      </c>
      <c r="J53" s="148"/>
      <c r="K53" s="72"/>
      <c r="L53" s="81">
        <f t="shared" si="0"/>
        <v>0</v>
      </c>
      <c r="M53" s="136"/>
      <c r="N53" s="72"/>
      <c r="O53" s="81"/>
    </row>
    <row r="54" spans="1:15" ht="15.75" x14ac:dyDescent="0.25">
      <c r="A54" s="15" t="s">
        <v>69</v>
      </c>
      <c r="B54" s="107"/>
      <c r="C54" s="104"/>
      <c r="D54" s="104"/>
      <c r="E54" s="104"/>
      <c r="F54" s="104"/>
      <c r="G54" s="72">
        <v>205</v>
      </c>
      <c r="H54" s="104"/>
      <c r="I54" s="129">
        <v>95</v>
      </c>
      <c r="J54" s="148"/>
      <c r="K54" s="72"/>
      <c r="L54" s="81">
        <f t="shared" si="0"/>
        <v>0</v>
      </c>
      <c r="M54" s="136"/>
      <c r="N54" s="72"/>
      <c r="O54" s="81"/>
    </row>
    <row r="55" spans="1:15" ht="31.5" x14ac:dyDescent="0.25">
      <c r="A55" s="15" t="s">
        <v>70</v>
      </c>
      <c r="B55" s="107"/>
      <c r="C55" s="104"/>
      <c r="D55" s="104"/>
      <c r="E55" s="104"/>
      <c r="F55" s="104"/>
      <c r="G55" s="72"/>
      <c r="H55" s="104"/>
      <c r="I55" s="129">
        <v>0</v>
      </c>
      <c r="J55" s="148"/>
      <c r="K55" s="72"/>
      <c r="L55" s="81">
        <f t="shared" si="0"/>
        <v>0</v>
      </c>
      <c r="M55" s="136"/>
      <c r="N55" s="72"/>
      <c r="O55" s="81"/>
    </row>
    <row r="56" spans="1:15" ht="15.75" x14ac:dyDescent="0.25">
      <c r="A56" s="15" t="s">
        <v>71</v>
      </c>
      <c r="B56" s="107"/>
      <c r="C56" s="104"/>
      <c r="D56" s="104"/>
      <c r="E56" s="104"/>
      <c r="F56" s="104"/>
      <c r="G56" s="72"/>
      <c r="H56" s="104"/>
      <c r="I56" s="129">
        <v>3195</v>
      </c>
      <c r="J56" s="148"/>
      <c r="K56" s="72"/>
      <c r="L56" s="81">
        <f t="shared" si="0"/>
        <v>0</v>
      </c>
      <c r="M56" s="136"/>
      <c r="N56" s="72"/>
      <c r="O56" s="81"/>
    </row>
    <row r="57" spans="1:15" ht="15.75" x14ac:dyDescent="0.25">
      <c r="A57" s="15" t="s">
        <v>72</v>
      </c>
      <c r="B57" s="107"/>
      <c r="C57" s="104"/>
      <c r="D57" s="104"/>
      <c r="E57" s="104"/>
      <c r="F57" s="104"/>
      <c r="G57" s="72"/>
      <c r="H57" s="104"/>
      <c r="I57" s="129">
        <v>1128</v>
      </c>
      <c r="J57" s="148"/>
      <c r="K57" s="72"/>
      <c r="L57" s="81">
        <f t="shared" si="0"/>
        <v>0</v>
      </c>
      <c r="M57" s="136"/>
      <c r="N57" s="72"/>
      <c r="O57" s="81">
        <f>5550-5450</f>
        <v>100</v>
      </c>
    </row>
    <row r="58" spans="1:15" ht="15.75" x14ac:dyDescent="0.25">
      <c r="A58" s="15" t="s">
        <v>73</v>
      </c>
      <c r="B58" s="107"/>
      <c r="C58" s="104"/>
      <c r="D58" s="104"/>
      <c r="E58" s="104"/>
      <c r="F58" s="104"/>
      <c r="G58" s="72"/>
      <c r="H58" s="104"/>
      <c r="I58" s="129">
        <v>1275</v>
      </c>
      <c r="J58" s="148"/>
      <c r="K58" s="72"/>
      <c r="L58" s="81">
        <f t="shared" si="0"/>
        <v>0</v>
      </c>
      <c r="M58" s="136"/>
      <c r="N58" s="72"/>
      <c r="O58" s="81">
        <v>15</v>
      </c>
    </row>
    <row r="59" spans="1:15" ht="15.75" x14ac:dyDescent="0.25">
      <c r="A59" s="15" t="s">
        <v>74</v>
      </c>
      <c r="B59" s="107"/>
      <c r="C59" s="104"/>
      <c r="D59" s="104"/>
      <c r="E59" s="104"/>
      <c r="F59" s="104"/>
      <c r="G59" s="72"/>
      <c r="H59" s="104"/>
      <c r="I59" s="129">
        <v>3635</v>
      </c>
      <c r="J59" s="148"/>
      <c r="K59" s="72"/>
      <c r="L59" s="81">
        <f t="shared" si="0"/>
        <v>0</v>
      </c>
      <c r="M59" s="136"/>
      <c r="N59" s="72"/>
      <c r="O59" s="81">
        <v>15</v>
      </c>
    </row>
    <row r="60" spans="1:15" ht="31.5" x14ac:dyDescent="0.25">
      <c r="A60" s="15" t="s">
        <v>75</v>
      </c>
      <c r="B60" s="107"/>
      <c r="C60" s="104"/>
      <c r="D60" s="104"/>
      <c r="E60" s="104"/>
      <c r="F60" s="104"/>
      <c r="G60" s="72"/>
      <c r="H60" s="104"/>
      <c r="I60" s="129">
        <v>0</v>
      </c>
      <c r="J60" s="148"/>
      <c r="K60" s="72"/>
      <c r="L60" s="81">
        <f t="shared" si="0"/>
        <v>0</v>
      </c>
      <c r="M60" s="136"/>
      <c r="N60" s="72"/>
      <c r="O60" s="81"/>
    </row>
    <row r="61" spans="1:15" ht="15.75" x14ac:dyDescent="0.25">
      <c r="A61" s="15" t="s">
        <v>76</v>
      </c>
      <c r="B61" s="107"/>
      <c r="C61" s="104"/>
      <c r="D61" s="104"/>
      <c r="E61" s="104"/>
      <c r="F61" s="104"/>
      <c r="G61" s="72"/>
      <c r="H61" s="104"/>
      <c r="I61" s="129">
        <v>0</v>
      </c>
      <c r="J61" s="148"/>
      <c r="K61" s="72"/>
      <c r="L61" s="81">
        <f t="shared" si="0"/>
        <v>0</v>
      </c>
      <c r="M61" s="136"/>
      <c r="N61" s="72"/>
      <c r="O61" s="81"/>
    </row>
    <row r="62" spans="1:15" ht="15.75" x14ac:dyDescent="0.25">
      <c r="A62" s="15" t="s">
        <v>77</v>
      </c>
      <c r="B62" s="107"/>
      <c r="C62" s="104">
        <v>3670</v>
      </c>
      <c r="D62" s="104"/>
      <c r="E62" s="104"/>
      <c r="F62" s="104">
        <f>10950+2912</f>
        <v>13862</v>
      </c>
      <c r="G62" s="72">
        <f>7500-1204</f>
        <v>6296</v>
      </c>
      <c r="H62" s="104">
        <v>3558</v>
      </c>
      <c r="I62" s="129">
        <f>711+146</f>
        <v>857</v>
      </c>
      <c r="J62" s="148"/>
      <c r="K62" s="72"/>
      <c r="L62" s="81">
        <f t="shared" si="0"/>
        <v>0</v>
      </c>
      <c r="M62" s="136"/>
      <c r="N62" s="72"/>
      <c r="O62" s="81">
        <v>10425</v>
      </c>
    </row>
    <row r="63" spans="1:15" ht="19.899999999999999" customHeight="1" x14ac:dyDescent="0.25">
      <c r="A63" s="15" t="s">
        <v>78</v>
      </c>
      <c r="B63" s="107"/>
      <c r="C63" s="104"/>
      <c r="D63" s="104"/>
      <c r="E63" s="104"/>
      <c r="F63" s="104"/>
      <c r="G63" s="72"/>
      <c r="H63" s="104"/>
      <c r="I63" s="129">
        <v>0</v>
      </c>
      <c r="J63" s="148"/>
      <c r="K63" s="72"/>
      <c r="L63" s="81">
        <f t="shared" si="0"/>
        <v>0</v>
      </c>
      <c r="M63" s="136"/>
      <c r="N63" s="72"/>
      <c r="O63" s="81"/>
    </row>
    <row r="64" spans="1:15" ht="15.75" x14ac:dyDescent="0.25">
      <c r="A64" s="15" t="s">
        <v>79</v>
      </c>
      <c r="B64" s="107"/>
      <c r="C64" s="104"/>
      <c r="D64" s="104"/>
      <c r="E64" s="104"/>
      <c r="F64" s="104"/>
      <c r="G64" s="72"/>
      <c r="H64" s="104"/>
      <c r="I64" s="129">
        <v>0</v>
      </c>
      <c r="J64" s="148"/>
      <c r="K64" s="72"/>
      <c r="L64" s="81">
        <f t="shared" si="0"/>
        <v>0</v>
      </c>
      <c r="M64" s="136"/>
      <c r="N64" s="72"/>
      <c r="O64" s="81"/>
    </row>
    <row r="65" spans="1:15" ht="15.75" x14ac:dyDescent="0.25">
      <c r="A65" s="15" t="s">
        <v>80</v>
      </c>
      <c r="B65" s="107"/>
      <c r="C65" s="104"/>
      <c r="D65" s="104"/>
      <c r="E65" s="104"/>
      <c r="F65" s="104"/>
      <c r="G65" s="72"/>
      <c r="H65" s="104"/>
      <c r="I65" s="129">
        <v>1580</v>
      </c>
      <c r="J65" s="148"/>
      <c r="K65" s="72"/>
      <c r="L65" s="81">
        <f t="shared" si="0"/>
        <v>0</v>
      </c>
      <c r="M65" s="136"/>
      <c r="N65" s="72"/>
      <c r="O65" s="81">
        <f>720+2000</f>
        <v>2720</v>
      </c>
    </row>
    <row r="66" spans="1:15" ht="31.5" x14ac:dyDescent="0.25">
      <c r="A66" s="15" t="s">
        <v>81</v>
      </c>
      <c r="B66" s="107"/>
      <c r="C66" s="104"/>
      <c r="D66" s="104"/>
      <c r="E66" s="104"/>
      <c r="F66" s="104"/>
      <c r="G66" s="72"/>
      <c r="H66" s="104"/>
      <c r="I66" s="129">
        <v>0</v>
      </c>
      <c r="J66" s="148"/>
      <c r="K66" s="72"/>
      <c r="L66" s="81">
        <f t="shared" si="0"/>
        <v>0</v>
      </c>
      <c r="M66" s="136"/>
      <c r="N66" s="72"/>
      <c r="O66" s="81"/>
    </row>
    <row r="67" spans="1:15" ht="15.75" x14ac:dyDescent="0.25">
      <c r="A67" s="15" t="s">
        <v>82</v>
      </c>
      <c r="B67" s="107"/>
      <c r="C67" s="104"/>
      <c r="D67" s="104"/>
      <c r="E67" s="104"/>
      <c r="F67" s="104"/>
      <c r="G67" s="72">
        <v>10</v>
      </c>
      <c r="H67" s="104"/>
      <c r="I67" s="129">
        <v>60</v>
      </c>
      <c r="J67" s="148"/>
      <c r="K67" s="72"/>
      <c r="L67" s="81">
        <f t="shared" si="0"/>
        <v>0</v>
      </c>
      <c r="M67" s="136"/>
      <c r="N67" s="72"/>
      <c r="O67" s="81">
        <v>30</v>
      </c>
    </row>
    <row r="68" spans="1:15" ht="15.75" x14ac:dyDescent="0.25">
      <c r="A68" s="15" t="s">
        <v>83</v>
      </c>
      <c r="B68" s="107"/>
      <c r="C68" s="104"/>
      <c r="D68" s="104"/>
      <c r="E68" s="104"/>
      <c r="F68" s="104"/>
      <c r="G68" s="72">
        <v>2550</v>
      </c>
      <c r="H68" s="104"/>
      <c r="I68" s="129">
        <v>140</v>
      </c>
      <c r="J68" s="148"/>
      <c r="K68" s="72"/>
      <c r="L68" s="81">
        <f t="shared" si="0"/>
        <v>0</v>
      </c>
      <c r="M68" s="136"/>
      <c r="N68" s="72"/>
      <c r="O68" s="81">
        <v>210</v>
      </c>
    </row>
    <row r="69" spans="1:15" ht="21" customHeight="1" x14ac:dyDescent="0.25">
      <c r="A69" s="15" t="s">
        <v>84</v>
      </c>
      <c r="B69" s="107"/>
      <c r="C69" s="104"/>
      <c r="D69" s="104"/>
      <c r="E69" s="104"/>
      <c r="F69" s="104"/>
      <c r="G69" s="72"/>
      <c r="H69" s="104"/>
      <c r="I69" s="129">
        <v>0</v>
      </c>
      <c r="J69" s="148"/>
      <c r="K69" s="72"/>
      <c r="L69" s="81">
        <f t="shared" si="0"/>
        <v>0</v>
      </c>
      <c r="M69" s="136"/>
      <c r="N69" s="72"/>
      <c r="O69" s="81"/>
    </row>
    <row r="70" spans="1:15" ht="15.75" x14ac:dyDescent="0.25">
      <c r="A70" s="15" t="s">
        <v>85</v>
      </c>
      <c r="B70" s="107"/>
      <c r="C70" s="104"/>
      <c r="D70" s="104"/>
      <c r="E70" s="104"/>
      <c r="F70" s="104"/>
      <c r="G70" s="72">
        <v>2590</v>
      </c>
      <c r="H70" s="104"/>
      <c r="I70" s="129">
        <v>365</v>
      </c>
      <c r="J70" s="148"/>
      <c r="K70" s="72"/>
      <c r="L70" s="81">
        <f t="shared" si="0"/>
        <v>0</v>
      </c>
      <c r="M70" s="136"/>
      <c r="N70" s="72"/>
      <c r="O70" s="81">
        <v>420</v>
      </c>
    </row>
    <row r="71" spans="1:15" ht="15.75" x14ac:dyDescent="0.25">
      <c r="A71" s="15" t="s">
        <v>86</v>
      </c>
      <c r="B71" s="107"/>
      <c r="C71" s="104"/>
      <c r="D71" s="104"/>
      <c r="E71" s="104"/>
      <c r="F71" s="104"/>
      <c r="G71" s="72">
        <v>338</v>
      </c>
      <c r="H71" s="104"/>
      <c r="I71" s="129">
        <v>21439</v>
      </c>
      <c r="J71" s="148"/>
      <c r="K71" s="72"/>
      <c r="L71" s="81">
        <f t="shared" si="0"/>
        <v>0</v>
      </c>
      <c r="M71" s="136"/>
      <c r="N71" s="72"/>
      <c r="O71" s="81">
        <v>150</v>
      </c>
    </row>
    <row r="72" spans="1:15" ht="31.5" x14ac:dyDescent="0.25">
      <c r="A72" s="15" t="s">
        <v>87</v>
      </c>
      <c r="B72" s="107"/>
      <c r="C72" s="104"/>
      <c r="D72" s="104"/>
      <c r="E72" s="104"/>
      <c r="F72" s="104"/>
      <c r="G72" s="104"/>
      <c r="H72" s="104"/>
      <c r="I72" s="129">
        <v>0</v>
      </c>
      <c r="J72" s="148"/>
      <c r="K72" s="72"/>
      <c r="L72" s="81">
        <f t="shared" si="0"/>
        <v>0</v>
      </c>
      <c r="M72" s="136">
        <v>9500</v>
      </c>
      <c r="N72" s="72"/>
      <c r="O72" s="81"/>
    </row>
    <row r="73" spans="1:15" ht="32.25" thickBot="1" x14ac:dyDescent="0.3">
      <c r="A73" s="16" t="s">
        <v>88</v>
      </c>
      <c r="B73" s="108"/>
      <c r="C73" s="111"/>
      <c r="D73" s="111"/>
      <c r="E73" s="111"/>
      <c r="F73" s="111"/>
      <c r="G73" s="111"/>
      <c r="H73" s="111"/>
      <c r="I73" s="130">
        <v>0</v>
      </c>
      <c r="J73" s="163"/>
      <c r="K73" s="164"/>
      <c r="L73" s="168">
        <f t="shared" si="0"/>
        <v>0</v>
      </c>
      <c r="M73" s="137"/>
      <c r="N73" s="76"/>
      <c r="O73" s="82"/>
    </row>
    <row r="74" spans="1:15" ht="35.450000000000003" customHeight="1" thickBot="1" x14ac:dyDescent="0.3">
      <c r="A74" s="17" t="s">
        <v>89</v>
      </c>
      <c r="B74" s="64">
        <f>SUM(B11:B73)</f>
        <v>15126</v>
      </c>
      <c r="C74" s="30">
        <f t="shared" ref="C74:O74" si="1">SUM(C11:C73)</f>
        <v>4270</v>
      </c>
      <c r="D74" s="30">
        <f t="shared" si="1"/>
        <v>119</v>
      </c>
      <c r="E74" s="30">
        <f t="shared" si="1"/>
        <v>387</v>
      </c>
      <c r="F74" s="30">
        <f t="shared" si="1"/>
        <v>14282</v>
      </c>
      <c r="G74" s="30">
        <f t="shared" si="1"/>
        <v>34943</v>
      </c>
      <c r="H74" s="30">
        <f t="shared" si="1"/>
        <v>4284</v>
      </c>
      <c r="I74" s="119">
        <f t="shared" si="1"/>
        <v>56978</v>
      </c>
      <c r="J74" s="174">
        <f t="shared" si="1"/>
        <v>0</v>
      </c>
      <c r="K74" s="175">
        <f t="shared" si="1"/>
        <v>0</v>
      </c>
      <c r="L74" s="176">
        <f t="shared" si="1"/>
        <v>0</v>
      </c>
      <c r="M74" s="30">
        <f t="shared" si="1"/>
        <v>9500</v>
      </c>
      <c r="N74" s="30">
        <f t="shared" si="1"/>
        <v>3375</v>
      </c>
      <c r="O74" s="65">
        <f t="shared" si="1"/>
        <v>50660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3" zoomScale="88" zoomScaleNormal="60" zoomScaleSheetLayoutView="88" workbookViewId="0">
      <selection activeCell="B75" sqref="B75:O75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6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98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360"/>
      <c r="C11" s="361"/>
      <c r="D11" s="361"/>
      <c r="E11" s="361"/>
      <c r="F11" s="361"/>
      <c r="G11" s="361"/>
      <c r="H11" s="361"/>
      <c r="I11" s="362"/>
      <c r="J11" s="363"/>
      <c r="K11" s="364"/>
      <c r="L11" s="365">
        <f>J11+K11</f>
        <v>0</v>
      </c>
      <c r="M11" s="366"/>
      <c r="N11" s="364"/>
      <c r="O11" s="386">
        <v>3250</v>
      </c>
    </row>
    <row r="12" spans="1:15" ht="15.75" x14ac:dyDescent="0.25">
      <c r="A12" s="15" t="s">
        <v>28</v>
      </c>
      <c r="B12" s="368"/>
      <c r="C12" s="369"/>
      <c r="D12" s="369"/>
      <c r="E12" s="369"/>
      <c r="F12" s="369"/>
      <c r="G12" s="369"/>
      <c r="H12" s="369"/>
      <c r="I12" s="370"/>
      <c r="J12" s="371"/>
      <c r="K12" s="372"/>
      <c r="L12" s="373">
        <f t="shared" ref="L12:L73" si="0">J12+K12</f>
        <v>0</v>
      </c>
      <c r="M12" s="374"/>
      <c r="N12" s="372"/>
      <c r="O12" s="387"/>
    </row>
    <row r="13" spans="1:15" ht="15.75" x14ac:dyDescent="0.25">
      <c r="A13" s="15" t="s">
        <v>29</v>
      </c>
      <c r="B13" s="368"/>
      <c r="C13" s="369"/>
      <c r="D13" s="369"/>
      <c r="E13" s="369"/>
      <c r="F13" s="369"/>
      <c r="G13" s="369"/>
      <c r="H13" s="369"/>
      <c r="I13" s="370"/>
      <c r="J13" s="371"/>
      <c r="K13" s="372"/>
      <c r="L13" s="373">
        <f t="shared" si="0"/>
        <v>0</v>
      </c>
      <c r="M13" s="374"/>
      <c r="N13" s="372"/>
      <c r="O13" s="387"/>
    </row>
    <row r="14" spans="1:15" ht="15.75" x14ac:dyDescent="0.25">
      <c r="A14" s="15" t="s">
        <v>30</v>
      </c>
      <c r="B14" s="368"/>
      <c r="C14" s="369"/>
      <c r="D14" s="369"/>
      <c r="E14" s="369"/>
      <c r="F14" s="369"/>
      <c r="G14" s="369"/>
      <c r="H14" s="369"/>
      <c r="I14" s="370"/>
      <c r="J14" s="371"/>
      <c r="K14" s="372"/>
      <c r="L14" s="373">
        <f t="shared" si="0"/>
        <v>0</v>
      </c>
      <c r="M14" s="374"/>
      <c r="N14" s="372"/>
      <c r="O14" s="387"/>
    </row>
    <row r="15" spans="1:15" ht="15.75" x14ac:dyDescent="0.25">
      <c r="A15" s="15" t="s">
        <v>31</v>
      </c>
      <c r="B15" s="368"/>
      <c r="C15" s="369"/>
      <c r="D15" s="369"/>
      <c r="E15" s="369"/>
      <c r="F15" s="369"/>
      <c r="G15" s="369"/>
      <c r="H15" s="369"/>
      <c r="I15" s="370"/>
      <c r="J15" s="371"/>
      <c r="K15" s="372"/>
      <c r="L15" s="373">
        <f t="shared" si="0"/>
        <v>0</v>
      </c>
      <c r="M15" s="374"/>
      <c r="N15" s="372"/>
      <c r="O15" s="387"/>
    </row>
    <row r="16" spans="1:15" ht="15.75" x14ac:dyDescent="0.25">
      <c r="A16" s="15" t="s">
        <v>32</v>
      </c>
      <c r="B16" s="368"/>
      <c r="C16" s="369"/>
      <c r="D16" s="369"/>
      <c r="E16" s="369"/>
      <c r="F16" s="369"/>
      <c r="G16" s="369"/>
      <c r="H16" s="369"/>
      <c r="I16" s="370"/>
      <c r="J16" s="371"/>
      <c r="K16" s="372"/>
      <c r="L16" s="373">
        <f t="shared" si="0"/>
        <v>0</v>
      </c>
      <c r="M16" s="374"/>
      <c r="N16" s="372"/>
      <c r="O16" s="387"/>
    </row>
    <row r="17" spans="1:15" ht="19.899999999999999" customHeight="1" x14ac:dyDescent="0.25">
      <c r="A17" s="15" t="s">
        <v>33</v>
      </c>
      <c r="B17" s="368"/>
      <c r="C17" s="369"/>
      <c r="D17" s="369"/>
      <c r="E17" s="369"/>
      <c r="F17" s="369"/>
      <c r="G17" s="369"/>
      <c r="H17" s="369"/>
      <c r="I17" s="370"/>
      <c r="J17" s="371"/>
      <c r="K17" s="372"/>
      <c r="L17" s="373">
        <f t="shared" si="0"/>
        <v>0</v>
      </c>
      <c r="M17" s="374"/>
      <c r="N17" s="372"/>
      <c r="O17" s="387"/>
    </row>
    <row r="18" spans="1:15" ht="31.9" customHeight="1" x14ac:dyDescent="0.25">
      <c r="A18" s="15" t="s">
        <v>34</v>
      </c>
      <c r="B18" s="368"/>
      <c r="C18" s="369"/>
      <c r="D18" s="369"/>
      <c r="E18" s="369"/>
      <c r="F18" s="369"/>
      <c r="G18" s="369"/>
      <c r="H18" s="369"/>
      <c r="I18" s="370"/>
      <c r="J18" s="371"/>
      <c r="K18" s="372"/>
      <c r="L18" s="373">
        <f t="shared" si="0"/>
        <v>0</v>
      </c>
      <c r="M18" s="374"/>
      <c r="N18" s="372"/>
      <c r="O18" s="387">
        <v>200</v>
      </c>
    </row>
    <row r="19" spans="1:15" ht="15.75" x14ac:dyDescent="0.25">
      <c r="A19" s="15" t="s">
        <v>35</v>
      </c>
      <c r="B19" s="368"/>
      <c r="C19" s="369"/>
      <c r="D19" s="369"/>
      <c r="E19" s="369"/>
      <c r="F19" s="369"/>
      <c r="G19" s="369"/>
      <c r="H19" s="369"/>
      <c r="I19" s="370"/>
      <c r="J19" s="371"/>
      <c r="K19" s="372"/>
      <c r="L19" s="373">
        <f t="shared" si="0"/>
        <v>0</v>
      </c>
      <c r="M19" s="374"/>
      <c r="N19" s="372"/>
      <c r="O19" s="387"/>
    </row>
    <row r="20" spans="1:15" ht="15.75" x14ac:dyDescent="0.25">
      <c r="A20" s="15" t="s">
        <v>36</v>
      </c>
      <c r="B20" s="368"/>
      <c r="C20" s="369"/>
      <c r="D20" s="369"/>
      <c r="E20" s="369"/>
      <c r="F20" s="369"/>
      <c r="G20" s="369"/>
      <c r="H20" s="369"/>
      <c r="I20" s="370"/>
      <c r="J20" s="371"/>
      <c r="K20" s="372"/>
      <c r="L20" s="373">
        <f t="shared" si="0"/>
        <v>0</v>
      </c>
      <c r="M20" s="374"/>
      <c r="N20" s="372"/>
      <c r="O20" s="387"/>
    </row>
    <row r="21" spans="1:15" ht="16.149999999999999" customHeight="1" x14ac:dyDescent="0.25">
      <c r="A21" s="15" t="s">
        <v>37</v>
      </c>
      <c r="B21" s="368"/>
      <c r="C21" s="369"/>
      <c r="D21" s="369"/>
      <c r="E21" s="369"/>
      <c r="F21" s="369"/>
      <c r="G21" s="369"/>
      <c r="H21" s="369"/>
      <c r="I21" s="370"/>
      <c r="J21" s="371"/>
      <c r="K21" s="372"/>
      <c r="L21" s="373">
        <f t="shared" si="0"/>
        <v>0</v>
      </c>
      <c r="M21" s="374"/>
      <c r="N21" s="372"/>
      <c r="O21" s="387">
        <v>200</v>
      </c>
    </row>
    <row r="22" spans="1:15" ht="16.149999999999999" customHeight="1" x14ac:dyDescent="0.25">
      <c r="A22" s="15" t="s">
        <v>38</v>
      </c>
      <c r="B22" s="368"/>
      <c r="C22" s="369"/>
      <c r="D22" s="369"/>
      <c r="E22" s="369"/>
      <c r="F22" s="369"/>
      <c r="G22" s="369"/>
      <c r="H22" s="369"/>
      <c r="I22" s="370"/>
      <c r="J22" s="371"/>
      <c r="K22" s="372"/>
      <c r="L22" s="373">
        <f t="shared" si="0"/>
        <v>0</v>
      </c>
      <c r="M22" s="374"/>
      <c r="N22" s="372"/>
      <c r="O22" s="387"/>
    </row>
    <row r="23" spans="1:15" ht="19.149999999999999" customHeight="1" x14ac:dyDescent="0.25">
      <c r="A23" s="15" t="s">
        <v>39</v>
      </c>
      <c r="B23" s="368"/>
      <c r="C23" s="369"/>
      <c r="D23" s="369"/>
      <c r="E23" s="369"/>
      <c r="F23" s="369"/>
      <c r="G23" s="369"/>
      <c r="H23" s="369"/>
      <c r="I23" s="370"/>
      <c r="J23" s="371"/>
      <c r="K23" s="372"/>
      <c r="L23" s="373">
        <f t="shared" si="0"/>
        <v>0</v>
      </c>
      <c r="M23" s="374"/>
      <c r="N23" s="372"/>
      <c r="O23" s="387"/>
    </row>
    <row r="24" spans="1:15" ht="15.75" x14ac:dyDescent="0.25">
      <c r="A24" s="15" t="s">
        <v>40</v>
      </c>
      <c r="B24" s="368"/>
      <c r="C24" s="369"/>
      <c r="D24" s="369"/>
      <c r="E24" s="369"/>
      <c r="F24" s="369"/>
      <c r="G24" s="369"/>
      <c r="H24" s="369"/>
      <c r="I24" s="370"/>
      <c r="J24" s="371"/>
      <c r="K24" s="372"/>
      <c r="L24" s="373">
        <f t="shared" si="0"/>
        <v>0</v>
      </c>
      <c r="M24" s="374"/>
      <c r="N24" s="372"/>
      <c r="O24" s="387"/>
    </row>
    <row r="25" spans="1:15" ht="15.75" x14ac:dyDescent="0.25">
      <c r="A25" s="15" t="s">
        <v>41</v>
      </c>
      <c r="B25" s="368"/>
      <c r="C25" s="369"/>
      <c r="D25" s="369"/>
      <c r="E25" s="369"/>
      <c r="F25" s="369"/>
      <c r="G25" s="369"/>
      <c r="H25" s="369"/>
      <c r="I25" s="370"/>
      <c r="J25" s="371"/>
      <c r="K25" s="372"/>
      <c r="L25" s="373">
        <f t="shared" si="0"/>
        <v>0</v>
      </c>
      <c r="M25" s="374"/>
      <c r="N25" s="372"/>
      <c r="O25" s="387">
        <v>843</v>
      </c>
    </row>
    <row r="26" spans="1:15" ht="31.5" x14ac:dyDescent="0.25">
      <c r="A26" s="15" t="s">
        <v>42</v>
      </c>
      <c r="B26" s="368"/>
      <c r="C26" s="369"/>
      <c r="D26" s="369"/>
      <c r="E26" s="369"/>
      <c r="F26" s="369"/>
      <c r="G26" s="369"/>
      <c r="H26" s="369"/>
      <c r="I26" s="370"/>
      <c r="J26" s="371"/>
      <c r="K26" s="372"/>
      <c r="L26" s="373">
        <f t="shared" si="0"/>
        <v>0</v>
      </c>
      <c r="M26" s="374"/>
      <c r="N26" s="372"/>
      <c r="O26" s="387"/>
    </row>
    <row r="27" spans="1:15" ht="24" customHeight="1" x14ac:dyDescent="0.25">
      <c r="A27" s="15" t="s">
        <v>43</v>
      </c>
      <c r="B27" s="368"/>
      <c r="C27" s="369"/>
      <c r="D27" s="369"/>
      <c r="E27" s="369"/>
      <c r="F27" s="369"/>
      <c r="G27" s="369"/>
      <c r="H27" s="369"/>
      <c r="I27" s="370"/>
      <c r="J27" s="371"/>
      <c r="K27" s="372"/>
      <c r="L27" s="373">
        <f t="shared" si="0"/>
        <v>0</v>
      </c>
      <c r="M27" s="374"/>
      <c r="N27" s="372"/>
      <c r="O27" s="387"/>
    </row>
    <row r="28" spans="1:15" ht="15.75" x14ac:dyDescent="0.25">
      <c r="A28" s="15" t="s">
        <v>44</v>
      </c>
      <c r="B28" s="368"/>
      <c r="C28" s="369"/>
      <c r="D28" s="369"/>
      <c r="E28" s="369"/>
      <c r="F28" s="369"/>
      <c r="G28" s="369"/>
      <c r="H28" s="369"/>
      <c r="I28" s="370"/>
      <c r="J28" s="371"/>
      <c r="K28" s="372"/>
      <c r="L28" s="373">
        <f t="shared" si="0"/>
        <v>0</v>
      </c>
      <c r="M28" s="374"/>
      <c r="N28" s="372"/>
      <c r="O28" s="387"/>
    </row>
    <row r="29" spans="1:15" ht="31.5" x14ac:dyDescent="0.25">
      <c r="A29" s="15" t="s">
        <v>45</v>
      </c>
      <c r="B29" s="368"/>
      <c r="C29" s="369"/>
      <c r="D29" s="369"/>
      <c r="E29" s="369"/>
      <c r="F29" s="369"/>
      <c r="G29" s="369"/>
      <c r="H29" s="369"/>
      <c r="I29" s="370"/>
      <c r="J29" s="371"/>
      <c r="K29" s="372"/>
      <c r="L29" s="373">
        <f t="shared" si="0"/>
        <v>0</v>
      </c>
      <c r="M29" s="374"/>
      <c r="N29" s="372"/>
      <c r="O29" s="387"/>
    </row>
    <row r="30" spans="1:15" ht="15.75" x14ac:dyDescent="0.25">
      <c r="A30" s="15" t="s">
        <v>46</v>
      </c>
      <c r="B30" s="368"/>
      <c r="C30" s="369"/>
      <c r="D30" s="369"/>
      <c r="E30" s="369"/>
      <c r="F30" s="369"/>
      <c r="G30" s="369"/>
      <c r="H30" s="369"/>
      <c r="I30" s="370"/>
      <c r="J30" s="371"/>
      <c r="K30" s="372"/>
      <c r="L30" s="373">
        <f t="shared" si="0"/>
        <v>0</v>
      </c>
      <c r="M30" s="374"/>
      <c r="N30" s="372"/>
      <c r="O30" s="387"/>
    </row>
    <row r="31" spans="1:15" ht="19.899999999999999" customHeight="1" x14ac:dyDescent="0.25">
      <c r="A31" s="15" t="s">
        <v>47</v>
      </c>
      <c r="B31" s="368"/>
      <c r="C31" s="369"/>
      <c r="D31" s="369"/>
      <c r="E31" s="369"/>
      <c r="F31" s="369"/>
      <c r="G31" s="369"/>
      <c r="H31" s="369"/>
      <c r="I31" s="370"/>
      <c r="J31" s="371"/>
      <c r="K31" s="372"/>
      <c r="L31" s="373">
        <f t="shared" si="0"/>
        <v>0</v>
      </c>
      <c r="M31" s="374"/>
      <c r="N31" s="372"/>
      <c r="O31" s="387"/>
    </row>
    <row r="32" spans="1:15" ht="15.75" x14ac:dyDescent="0.25">
      <c r="A32" s="15" t="s">
        <v>48</v>
      </c>
      <c r="B32" s="368"/>
      <c r="C32" s="369"/>
      <c r="D32" s="369"/>
      <c r="E32" s="369"/>
      <c r="F32" s="369"/>
      <c r="G32" s="369"/>
      <c r="H32" s="369"/>
      <c r="I32" s="370"/>
      <c r="J32" s="371"/>
      <c r="K32" s="372"/>
      <c r="L32" s="373">
        <f t="shared" si="0"/>
        <v>0</v>
      </c>
      <c r="M32" s="374"/>
      <c r="N32" s="372"/>
      <c r="O32" s="387"/>
    </row>
    <row r="33" spans="1:15" ht="18.600000000000001" customHeight="1" x14ac:dyDescent="0.25">
      <c r="A33" s="15" t="s">
        <v>49</v>
      </c>
      <c r="B33" s="368"/>
      <c r="C33" s="369"/>
      <c r="D33" s="369"/>
      <c r="E33" s="369"/>
      <c r="F33" s="369"/>
      <c r="G33" s="369"/>
      <c r="H33" s="369"/>
      <c r="I33" s="370"/>
      <c r="J33" s="371"/>
      <c r="K33" s="372"/>
      <c r="L33" s="373">
        <f t="shared" si="0"/>
        <v>0</v>
      </c>
      <c r="M33" s="374"/>
      <c r="N33" s="372"/>
      <c r="O33" s="387"/>
    </row>
    <row r="34" spans="1:15" ht="16.149999999999999" customHeight="1" x14ac:dyDescent="0.25">
      <c r="A34" s="15" t="s">
        <v>50</v>
      </c>
      <c r="B34" s="368"/>
      <c r="C34" s="369"/>
      <c r="D34" s="369"/>
      <c r="E34" s="369"/>
      <c r="F34" s="369"/>
      <c r="G34" s="369"/>
      <c r="H34" s="369"/>
      <c r="I34" s="370"/>
      <c r="J34" s="371"/>
      <c r="K34" s="372"/>
      <c r="L34" s="373">
        <f t="shared" si="0"/>
        <v>0</v>
      </c>
      <c r="M34" s="374"/>
      <c r="N34" s="372"/>
      <c r="O34" s="387"/>
    </row>
    <row r="35" spans="1:15" ht="15.75" x14ac:dyDescent="0.25">
      <c r="A35" s="15" t="s">
        <v>51</v>
      </c>
      <c r="B35" s="368"/>
      <c r="C35" s="369"/>
      <c r="D35" s="369"/>
      <c r="E35" s="369"/>
      <c r="F35" s="369"/>
      <c r="G35" s="369"/>
      <c r="H35" s="369"/>
      <c r="I35" s="370"/>
      <c r="J35" s="371"/>
      <c r="K35" s="372"/>
      <c r="L35" s="373">
        <f t="shared" si="0"/>
        <v>0</v>
      </c>
      <c r="M35" s="374"/>
      <c r="N35" s="372"/>
      <c r="O35" s="387"/>
    </row>
    <row r="36" spans="1:15" ht="15.75" x14ac:dyDescent="0.25">
      <c r="A36" s="15" t="s">
        <v>52</v>
      </c>
      <c r="B36" s="368"/>
      <c r="C36" s="369"/>
      <c r="D36" s="369"/>
      <c r="E36" s="369"/>
      <c r="F36" s="369"/>
      <c r="G36" s="369"/>
      <c r="H36" s="369"/>
      <c r="I36" s="370"/>
      <c r="J36" s="371"/>
      <c r="K36" s="372"/>
      <c r="L36" s="373">
        <f t="shared" si="0"/>
        <v>0</v>
      </c>
      <c r="M36" s="374"/>
      <c r="N36" s="372"/>
      <c r="O36" s="387"/>
    </row>
    <row r="37" spans="1:15" ht="19.899999999999999" customHeight="1" x14ac:dyDescent="0.25">
      <c r="A37" s="15" t="s">
        <v>53</v>
      </c>
      <c r="B37" s="368"/>
      <c r="C37" s="369"/>
      <c r="D37" s="369"/>
      <c r="E37" s="369"/>
      <c r="F37" s="369"/>
      <c r="G37" s="369"/>
      <c r="H37" s="369"/>
      <c r="I37" s="370"/>
      <c r="J37" s="371"/>
      <c r="K37" s="372"/>
      <c r="L37" s="373">
        <f t="shared" si="0"/>
        <v>0</v>
      </c>
      <c r="M37" s="374"/>
      <c r="N37" s="372"/>
      <c r="O37" s="387"/>
    </row>
    <row r="38" spans="1:15" ht="15.75" x14ac:dyDescent="0.25">
      <c r="A38" s="15" t="s">
        <v>54</v>
      </c>
      <c r="B38" s="368"/>
      <c r="C38" s="369"/>
      <c r="D38" s="369"/>
      <c r="E38" s="369"/>
      <c r="F38" s="369"/>
      <c r="G38" s="369"/>
      <c r="H38" s="369"/>
      <c r="I38" s="370"/>
      <c r="J38" s="371"/>
      <c r="K38" s="372"/>
      <c r="L38" s="373">
        <f t="shared" si="0"/>
        <v>0</v>
      </c>
      <c r="M38" s="374"/>
      <c r="N38" s="372"/>
      <c r="O38" s="387"/>
    </row>
    <row r="39" spans="1:15" ht="31.5" x14ac:dyDescent="0.25">
      <c r="A39" s="15" t="s">
        <v>55</v>
      </c>
      <c r="B39" s="368"/>
      <c r="C39" s="369"/>
      <c r="D39" s="369"/>
      <c r="E39" s="369"/>
      <c r="F39" s="369"/>
      <c r="G39" s="369"/>
      <c r="H39" s="369"/>
      <c r="I39" s="370"/>
      <c r="J39" s="371"/>
      <c r="K39" s="372"/>
      <c r="L39" s="373">
        <f t="shared" si="0"/>
        <v>0</v>
      </c>
      <c r="M39" s="374"/>
      <c r="N39" s="372"/>
      <c r="O39" s="387"/>
    </row>
    <row r="40" spans="1:15" ht="15.75" x14ac:dyDescent="0.25">
      <c r="A40" s="15" t="s">
        <v>56</v>
      </c>
      <c r="B40" s="368"/>
      <c r="C40" s="369"/>
      <c r="D40" s="369"/>
      <c r="E40" s="369"/>
      <c r="F40" s="369"/>
      <c r="G40" s="369"/>
      <c r="H40" s="369"/>
      <c r="I40" s="370"/>
      <c r="J40" s="371"/>
      <c r="K40" s="372"/>
      <c r="L40" s="373">
        <f t="shared" si="0"/>
        <v>0</v>
      </c>
      <c r="M40" s="374"/>
      <c r="N40" s="372"/>
      <c r="O40" s="387"/>
    </row>
    <row r="41" spans="1:15" ht="15.75" x14ac:dyDescent="0.25">
      <c r="A41" s="15" t="s">
        <v>57</v>
      </c>
      <c r="B41" s="368"/>
      <c r="C41" s="369"/>
      <c r="D41" s="369"/>
      <c r="E41" s="369"/>
      <c r="F41" s="369"/>
      <c r="G41" s="369"/>
      <c r="H41" s="369"/>
      <c r="I41" s="370"/>
      <c r="J41" s="371"/>
      <c r="K41" s="372"/>
      <c r="L41" s="373">
        <f t="shared" si="0"/>
        <v>0</v>
      </c>
      <c r="M41" s="374"/>
      <c r="N41" s="372"/>
      <c r="O41" s="387">
        <v>700</v>
      </c>
    </row>
    <row r="42" spans="1:15" ht="15.6" customHeight="1" x14ac:dyDescent="0.25">
      <c r="A42" s="15" t="s">
        <v>58</v>
      </c>
      <c r="B42" s="368"/>
      <c r="C42" s="369"/>
      <c r="D42" s="369"/>
      <c r="E42" s="369"/>
      <c r="F42" s="369"/>
      <c r="G42" s="369"/>
      <c r="H42" s="369"/>
      <c r="I42" s="370"/>
      <c r="J42" s="371"/>
      <c r="K42" s="372"/>
      <c r="L42" s="373">
        <f t="shared" si="0"/>
        <v>0</v>
      </c>
      <c r="M42" s="374"/>
      <c r="N42" s="372"/>
      <c r="O42" s="387"/>
    </row>
    <row r="43" spans="1:15" ht="15.75" x14ac:dyDescent="0.25">
      <c r="A43" s="15" t="s">
        <v>59</v>
      </c>
      <c r="B43" s="368"/>
      <c r="C43" s="369"/>
      <c r="D43" s="369"/>
      <c r="E43" s="369"/>
      <c r="F43" s="369"/>
      <c r="G43" s="369"/>
      <c r="H43" s="369"/>
      <c r="I43" s="370"/>
      <c r="J43" s="371"/>
      <c r="K43" s="372"/>
      <c r="L43" s="373">
        <f t="shared" si="0"/>
        <v>0</v>
      </c>
      <c r="M43" s="374"/>
      <c r="N43" s="372"/>
      <c r="O43" s="387">
        <v>700</v>
      </c>
    </row>
    <row r="44" spans="1:15" ht="15.75" x14ac:dyDescent="0.25">
      <c r="A44" s="15" t="s">
        <v>60</v>
      </c>
      <c r="B44" s="368"/>
      <c r="C44" s="369"/>
      <c r="D44" s="369"/>
      <c r="E44" s="369"/>
      <c r="F44" s="369"/>
      <c r="G44" s="369"/>
      <c r="H44" s="369"/>
      <c r="I44" s="370"/>
      <c r="J44" s="371"/>
      <c r="K44" s="372"/>
      <c r="L44" s="373">
        <f t="shared" si="0"/>
        <v>0</v>
      </c>
      <c r="M44" s="374"/>
      <c r="N44" s="372"/>
      <c r="O44" s="387">
        <v>1200</v>
      </c>
    </row>
    <row r="45" spans="1:15" ht="15.75" x14ac:dyDescent="0.25">
      <c r="A45" s="15" t="s">
        <v>61</v>
      </c>
      <c r="B45" s="368">
        <v>4287</v>
      </c>
      <c r="C45" s="369"/>
      <c r="D45" s="369">
        <v>44</v>
      </c>
      <c r="E45" s="369">
        <v>106</v>
      </c>
      <c r="F45" s="369"/>
      <c r="G45" s="369"/>
      <c r="H45" s="369"/>
      <c r="I45" s="370">
        <v>70</v>
      </c>
      <c r="J45" s="371"/>
      <c r="K45" s="372"/>
      <c r="L45" s="373">
        <f t="shared" si="0"/>
        <v>0</v>
      </c>
      <c r="M45" s="374"/>
      <c r="N45" s="372"/>
      <c r="O45" s="387">
        <v>7500</v>
      </c>
    </row>
    <row r="46" spans="1:15" ht="15" customHeight="1" x14ac:dyDescent="0.25">
      <c r="A46" s="15" t="s">
        <v>62</v>
      </c>
      <c r="B46" s="368"/>
      <c r="C46" s="369"/>
      <c r="D46" s="369"/>
      <c r="E46" s="369"/>
      <c r="F46" s="369"/>
      <c r="G46" s="369"/>
      <c r="H46" s="369"/>
      <c r="I46" s="370"/>
      <c r="J46" s="371"/>
      <c r="K46" s="372"/>
      <c r="L46" s="373">
        <f t="shared" si="0"/>
        <v>0</v>
      </c>
      <c r="M46" s="374"/>
      <c r="N46" s="372"/>
      <c r="O46" s="387"/>
    </row>
    <row r="47" spans="1:15" ht="18" customHeight="1" x14ac:dyDescent="0.25">
      <c r="A47" s="15" t="s">
        <v>63</v>
      </c>
      <c r="B47" s="368"/>
      <c r="C47" s="369"/>
      <c r="D47" s="369"/>
      <c r="E47" s="369"/>
      <c r="F47" s="369"/>
      <c r="G47" s="369"/>
      <c r="H47" s="369"/>
      <c r="I47" s="370"/>
      <c r="J47" s="371"/>
      <c r="K47" s="372"/>
      <c r="L47" s="373">
        <f t="shared" si="0"/>
        <v>0</v>
      </c>
      <c r="M47" s="374"/>
      <c r="N47" s="372"/>
      <c r="O47" s="387"/>
    </row>
    <row r="48" spans="1:15" ht="18.600000000000001" customHeight="1" x14ac:dyDescent="0.25">
      <c r="A48" s="15" t="s">
        <v>64</v>
      </c>
      <c r="B48" s="368"/>
      <c r="C48" s="369"/>
      <c r="D48" s="369"/>
      <c r="E48" s="369"/>
      <c r="F48" s="369"/>
      <c r="G48" s="369"/>
      <c r="H48" s="369"/>
      <c r="I48" s="370"/>
      <c r="J48" s="371"/>
      <c r="K48" s="372"/>
      <c r="L48" s="373">
        <f t="shared" si="0"/>
        <v>0</v>
      </c>
      <c r="M48" s="374"/>
      <c r="N48" s="372"/>
      <c r="O48" s="387"/>
    </row>
    <row r="49" spans="1:15" ht="39" customHeight="1" x14ac:dyDescent="0.25">
      <c r="A49" s="15" t="s">
        <v>93</v>
      </c>
      <c r="B49" s="368"/>
      <c r="C49" s="369"/>
      <c r="D49" s="369"/>
      <c r="E49" s="369"/>
      <c r="F49" s="369"/>
      <c r="G49" s="369"/>
      <c r="H49" s="369"/>
      <c r="I49" s="370"/>
      <c r="J49" s="371"/>
      <c r="K49" s="372"/>
      <c r="L49" s="373">
        <f t="shared" si="0"/>
        <v>0</v>
      </c>
      <c r="M49" s="374"/>
      <c r="N49" s="372"/>
      <c r="O49" s="387"/>
    </row>
    <row r="50" spans="1:15" ht="19.899999999999999" customHeight="1" x14ac:dyDescent="0.25">
      <c r="A50" s="15" t="s">
        <v>65</v>
      </c>
      <c r="B50" s="368"/>
      <c r="C50" s="369"/>
      <c r="D50" s="369"/>
      <c r="E50" s="369"/>
      <c r="F50" s="369"/>
      <c r="G50" s="369"/>
      <c r="H50" s="369"/>
      <c r="I50" s="370"/>
      <c r="J50" s="371"/>
      <c r="K50" s="372"/>
      <c r="L50" s="373">
        <f t="shared" si="0"/>
        <v>0</v>
      </c>
      <c r="M50" s="374"/>
      <c r="N50" s="372"/>
      <c r="O50" s="387"/>
    </row>
    <row r="51" spans="1:15" ht="19.899999999999999" customHeight="1" x14ac:dyDescent="0.25">
      <c r="A51" s="15" t="s">
        <v>66</v>
      </c>
      <c r="B51" s="368"/>
      <c r="C51" s="369"/>
      <c r="D51" s="369"/>
      <c r="E51" s="369"/>
      <c r="F51" s="369"/>
      <c r="G51" s="369"/>
      <c r="H51" s="369"/>
      <c r="I51" s="370"/>
      <c r="J51" s="371"/>
      <c r="K51" s="372"/>
      <c r="L51" s="373">
        <f t="shared" si="0"/>
        <v>0</v>
      </c>
      <c r="M51" s="374"/>
      <c r="N51" s="372"/>
      <c r="O51" s="387"/>
    </row>
    <row r="52" spans="1:15" ht="15.75" x14ac:dyDescent="0.25">
      <c r="A52" s="15" t="s">
        <v>67</v>
      </c>
      <c r="B52" s="368"/>
      <c r="C52" s="369"/>
      <c r="D52" s="369"/>
      <c r="E52" s="369"/>
      <c r="F52" s="369"/>
      <c r="G52" s="369"/>
      <c r="H52" s="369"/>
      <c r="I52" s="370"/>
      <c r="J52" s="371"/>
      <c r="K52" s="372"/>
      <c r="L52" s="373">
        <f t="shared" si="0"/>
        <v>0</v>
      </c>
      <c r="M52" s="374"/>
      <c r="N52" s="372"/>
      <c r="O52" s="387"/>
    </row>
    <row r="53" spans="1:15" ht="15.75" x14ac:dyDescent="0.25">
      <c r="A53" s="15" t="s">
        <v>68</v>
      </c>
      <c r="B53" s="368"/>
      <c r="C53" s="369"/>
      <c r="D53" s="369"/>
      <c r="E53" s="369"/>
      <c r="F53" s="369"/>
      <c r="G53" s="369"/>
      <c r="H53" s="369"/>
      <c r="I53" s="370"/>
      <c r="J53" s="371"/>
      <c r="K53" s="372"/>
      <c r="L53" s="373">
        <f t="shared" si="0"/>
        <v>0</v>
      </c>
      <c r="M53" s="374"/>
      <c r="N53" s="372"/>
      <c r="O53" s="387"/>
    </row>
    <row r="54" spans="1:15" ht="15.75" x14ac:dyDescent="0.25">
      <c r="A54" s="15" t="s">
        <v>69</v>
      </c>
      <c r="B54" s="368"/>
      <c r="C54" s="369"/>
      <c r="D54" s="369"/>
      <c r="E54" s="369"/>
      <c r="F54" s="369"/>
      <c r="G54" s="369"/>
      <c r="H54" s="369"/>
      <c r="I54" s="370"/>
      <c r="J54" s="371"/>
      <c r="K54" s="372"/>
      <c r="L54" s="373">
        <f t="shared" si="0"/>
        <v>0</v>
      </c>
      <c r="M54" s="374"/>
      <c r="N54" s="372"/>
      <c r="O54" s="387"/>
    </row>
    <row r="55" spans="1:15" ht="31.5" x14ac:dyDescent="0.25">
      <c r="A55" s="15" t="s">
        <v>70</v>
      </c>
      <c r="B55" s="368"/>
      <c r="C55" s="369"/>
      <c r="D55" s="369"/>
      <c r="E55" s="369"/>
      <c r="F55" s="369"/>
      <c r="G55" s="369"/>
      <c r="H55" s="369"/>
      <c r="I55" s="370"/>
      <c r="J55" s="371"/>
      <c r="K55" s="372"/>
      <c r="L55" s="373">
        <f t="shared" si="0"/>
        <v>0</v>
      </c>
      <c r="M55" s="374"/>
      <c r="N55" s="372"/>
      <c r="O55" s="387"/>
    </row>
    <row r="56" spans="1:15" ht="15.75" x14ac:dyDescent="0.25">
      <c r="A56" s="15" t="s">
        <v>71</v>
      </c>
      <c r="B56" s="368"/>
      <c r="C56" s="369"/>
      <c r="D56" s="369"/>
      <c r="E56" s="369"/>
      <c r="F56" s="369"/>
      <c r="G56" s="369"/>
      <c r="H56" s="369"/>
      <c r="I56" s="370"/>
      <c r="J56" s="371"/>
      <c r="K56" s="372"/>
      <c r="L56" s="373">
        <f t="shared" si="0"/>
        <v>0</v>
      </c>
      <c r="M56" s="374"/>
      <c r="N56" s="372"/>
      <c r="O56" s="387">
        <v>800</v>
      </c>
    </row>
    <row r="57" spans="1:15" ht="15.75" x14ac:dyDescent="0.25">
      <c r="A57" s="15" t="s">
        <v>72</v>
      </c>
      <c r="B57" s="368"/>
      <c r="C57" s="369"/>
      <c r="D57" s="369"/>
      <c r="E57" s="369"/>
      <c r="F57" s="369"/>
      <c r="G57" s="369"/>
      <c r="H57" s="369"/>
      <c r="I57" s="370"/>
      <c r="J57" s="371"/>
      <c r="K57" s="372"/>
      <c r="L57" s="373">
        <f t="shared" si="0"/>
        <v>0</v>
      </c>
      <c r="M57" s="374"/>
      <c r="N57" s="372"/>
      <c r="O57" s="387"/>
    </row>
    <row r="58" spans="1:15" ht="15.75" x14ac:dyDescent="0.25">
      <c r="A58" s="15" t="s">
        <v>73</v>
      </c>
      <c r="B58" s="368"/>
      <c r="C58" s="369"/>
      <c r="D58" s="369"/>
      <c r="E58" s="369"/>
      <c r="F58" s="369"/>
      <c r="G58" s="369"/>
      <c r="H58" s="369"/>
      <c r="I58" s="370"/>
      <c r="J58" s="371"/>
      <c r="K58" s="372"/>
      <c r="L58" s="373">
        <f t="shared" si="0"/>
        <v>0</v>
      </c>
      <c r="M58" s="374"/>
      <c r="N58" s="372"/>
      <c r="O58" s="387"/>
    </row>
    <row r="59" spans="1:15" ht="15.75" x14ac:dyDescent="0.25">
      <c r="A59" s="15" t="s">
        <v>74</v>
      </c>
      <c r="B59" s="368"/>
      <c r="C59" s="369"/>
      <c r="D59" s="369"/>
      <c r="E59" s="369"/>
      <c r="F59" s="369"/>
      <c r="G59" s="369"/>
      <c r="H59" s="369"/>
      <c r="I59" s="370"/>
      <c r="J59" s="371"/>
      <c r="K59" s="372"/>
      <c r="L59" s="373">
        <f t="shared" si="0"/>
        <v>0</v>
      </c>
      <c r="M59" s="374"/>
      <c r="N59" s="372"/>
      <c r="O59" s="387"/>
    </row>
    <row r="60" spans="1:15" ht="31.5" x14ac:dyDescent="0.25">
      <c r="A60" s="15" t="s">
        <v>75</v>
      </c>
      <c r="B60" s="368"/>
      <c r="C60" s="369"/>
      <c r="D60" s="369"/>
      <c r="E60" s="369"/>
      <c r="F60" s="369"/>
      <c r="G60" s="369"/>
      <c r="H60" s="369"/>
      <c r="I60" s="370"/>
      <c r="J60" s="371"/>
      <c r="K60" s="372"/>
      <c r="L60" s="373">
        <f t="shared" si="0"/>
        <v>0</v>
      </c>
      <c r="M60" s="374"/>
      <c r="N60" s="372"/>
      <c r="O60" s="387"/>
    </row>
    <row r="61" spans="1:15" ht="15.75" x14ac:dyDescent="0.25">
      <c r="A61" s="15" t="s">
        <v>76</v>
      </c>
      <c r="B61" s="368"/>
      <c r="C61" s="369"/>
      <c r="D61" s="369"/>
      <c r="E61" s="369"/>
      <c r="F61" s="369">
        <v>240</v>
      </c>
      <c r="G61" s="369"/>
      <c r="H61" s="369"/>
      <c r="I61" s="370"/>
      <c r="J61" s="371"/>
      <c r="K61" s="372"/>
      <c r="L61" s="373">
        <f t="shared" si="0"/>
        <v>0</v>
      </c>
      <c r="M61" s="374"/>
      <c r="N61" s="372"/>
      <c r="O61" s="387">
        <v>1000</v>
      </c>
    </row>
    <row r="62" spans="1:15" ht="15.75" x14ac:dyDescent="0.25">
      <c r="A62" s="15" t="s">
        <v>77</v>
      </c>
      <c r="B62" s="368"/>
      <c r="C62" s="369">
        <v>990</v>
      </c>
      <c r="D62" s="369"/>
      <c r="E62" s="369"/>
      <c r="F62" s="369">
        <v>3499</v>
      </c>
      <c r="G62" s="369">
        <v>870</v>
      </c>
      <c r="H62" s="369">
        <v>1121</v>
      </c>
      <c r="I62" s="370">
        <v>130</v>
      </c>
      <c r="J62" s="371"/>
      <c r="K62" s="372"/>
      <c r="L62" s="373">
        <f t="shared" si="0"/>
        <v>0</v>
      </c>
      <c r="M62" s="374"/>
      <c r="N62" s="372"/>
      <c r="O62" s="387">
        <v>7855</v>
      </c>
    </row>
    <row r="63" spans="1:15" ht="19.899999999999999" customHeight="1" x14ac:dyDescent="0.25">
      <c r="A63" s="15" t="s">
        <v>78</v>
      </c>
      <c r="B63" s="368"/>
      <c r="C63" s="369"/>
      <c r="D63" s="369"/>
      <c r="E63" s="369"/>
      <c r="F63" s="369"/>
      <c r="G63" s="369"/>
      <c r="H63" s="369"/>
      <c r="I63" s="370"/>
      <c r="J63" s="371"/>
      <c r="K63" s="372"/>
      <c r="L63" s="373">
        <f t="shared" si="0"/>
        <v>0</v>
      </c>
      <c r="M63" s="374"/>
      <c r="N63" s="372"/>
      <c r="O63" s="387"/>
    </row>
    <row r="64" spans="1:15" ht="15.75" x14ac:dyDescent="0.25">
      <c r="A64" s="15" t="s">
        <v>79</v>
      </c>
      <c r="B64" s="368"/>
      <c r="C64" s="369"/>
      <c r="D64" s="369"/>
      <c r="E64" s="369"/>
      <c r="F64" s="369"/>
      <c r="G64" s="369"/>
      <c r="H64" s="369"/>
      <c r="I64" s="370"/>
      <c r="J64" s="371"/>
      <c r="K64" s="372"/>
      <c r="L64" s="373">
        <f t="shared" si="0"/>
        <v>0</v>
      </c>
      <c r="M64" s="374"/>
      <c r="N64" s="372"/>
      <c r="O64" s="387"/>
    </row>
    <row r="65" spans="1:15" ht="15.75" x14ac:dyDescent="0.25">
      <c r="A65" s="15" t="s">
        <v>80</v>
      </c>
      <c r="B65" s="368"/>
      <c r="C65" s="369"/>
      <c r="D65" s="369"/>
      <c r="E65" s="369"/>
      <c r="F65" s="369"/>
      <c r="G65" s="369"/>
      <c r="H65" s="369"/>
      <c r="I65" s="370"/>
      <c r="J65" s="371"/>
      <c r="K65" s="372"/>
      <c r="L65" s="373">
        <f t="shared" si="0"/>
        <v>0</v>
      </c>
      <c r="M65" s="374"/>
      <c r="N65" s="372"/>
      <c r="O65" s="387"/>
    </row>
    <row r="66" spans="1:15" ht="31.5" x14ac:dyDescent="0.25">
      <c r="A66" s="15" t="s">
        <v>81</v>
      </c>
      <c r="B66" s="368"/>
      <c r="C66" s="369"/>
      <c r="D66" s="369"/>
      <c r="E66" s="369"/>
      <c r="F66" s="369"/>
      <c r="G66" s="369"/>
      <c r="H66" s="369"/>
      <c r="I66" s="370"/>
      <c r="J66" s="371"/>
      <c r="K66" s="372"/>
      <c r="L66" s="373">
        <f t="shared" si="0"/>
        <v>0</v>
      </c>
      <c r="M66" s="374"/>
      <c r="N66" s="372"/>
      <c r="O66" s="387"/>
    </row>
    <row r="67" spans="1:15" ht="15.75" x14ac:dyDescent="0.25">
      <c r="A67" s="15" t="s">
        <v>82</v>
      </c>
      <c r="B67" s="368"/>
      <c r="C67" s="369"/>
      <c r="D67" s="369"/>
      <c r="E67" s="369"/>
      <c r="F67" s="369"/>
      <c r="G67" s="369"/>
      <c r="H67" s="369"/>
      <c r="I67" s="370"/>
      <c r="J67" s="371"/>
      <c r="K67" s="372"/>
      <c r="L67" s="373">
        <f t="shared" si="0"/>
        <v>0</v>
      </c>
      <c r="M67" s="374"/>
      <c r="N67" s="372"/>
      <c r="O67" s="387"/>
    </row>
    <row r="68" spans="1:15" ht="15.75" x14ac:dyDescent="0.25">
      <c r="A68" s="15" t="s">
        <v>83</v>
      </c>
      <c r="B68" s="368"/>
      <c r="C68" s="369"/>
      <c r="D68" s="369"/>
      <c r="E68" s="369"/>
      <c r="F68" s="369"/>
      <c r="G68" s="369"/>
      <c r="H68" s="369"/>
      <c r="I68" s="370"/>
      <c r="J68" s="371"/>
      <c r="K68" s="372"/>
      <c r="L68" s="373">
        <f t="shared" si="0"/>
        <v>0</v>
      </c>
      <c r="M68" s="374"/>
      <c r="N68" s="372"/>
      <c r="O68" s="387">
        <v>1500</v>
      </c>
    </row>
    <row r="69" spans="1:15" ht="21" customHeight="1" x14ac:dyDescent="0.25">
      <c r="A69" s="15" t="s">
        <v>84</v>
      </c>
      <c r="B69" s="368"/>
      <c r="C69" s="369"/>
      <c r="D69" s="369"/>
      <c r="E69" s="369"/>
      <c r="F69" s="369"/>
      <c r="G69" s="369"/>
      <c r="H69" s="369"/>
      <c r="I69" s="370"/>
      <c r="J69" s="371"/>
      <c r="K69" s="372"/>
      <c r="L69" s="373">
        <f t="shared" si="0"/>
        <v>0</v>
      </c>
      <c r="M69" s="374"/>
      <c r="N69" s="372"/>
      <c r="O69" s="387"/>
    </row>
    <row r="70" spans="1:15" ht="15.75" x14ac:dyDescent="0.25">
      <c r="A70" s="15" t="s">
        <v>85</v>
      </c>
      <c r="B70" s="368"/>
      <c r="C70" s="369"/>
      <c r="D70" s="369"/>
      <c r="E70" s="369"/>
      <c r="F70" s="369"/>
      <c r="G70" s="369"/>
      <c r="H70" s="369"/>
      <c r="I70" s="370"/>
      <c r="J70" s="371"/>
      <c r="K70" s="372"/>
      <c r="L70" s="373">
        <f t="shared" si="0"/>
        <v>0</v>
      </c>
      <c r="M70" s="374"/>
      <c r="N70" s="372"/>
      <c r="O70" s="387">
        <v>1000</v>
      </c>
    </row>
    <row r="71" spans="1:15" ht="15.75" x14ac:dyDescent="0.25">
      <c r="A71" s="15" t="s">
        <v>86</v>
      </c>
      <c r="B71" s="368"/>
      <c r="C71" s="369"/>
      <c r="D71" s="369"/>
      <c r="E71" s="369"/>
      <c r="F71" s="369"/>
      <c r="G71" s="369"/>
      <c r="H71" s="369"/>
      <c r="I71" s="370"/>
      <c r="J71" s="371"/>
      <c r="K71" s="372"/>
      <c r="L71" s="373">
        <f t="shared" si="0"/>
        <v>0</v>
      </c>
      <c r="M71" s="374">
        <v>3650</v>
      </c>
      <c r="N71" s="372"/>
      <c r="O71" s="387"/>
    </row>
    <row r="72" spans="1:15" ht="31.5" x14ac:dyDescent="0.25">
      <c r="A72" s="15" t="s">
        <v>87</v>
      </c>
      <c r="B72" s="368"/>
      <c r="C72" s="369"/>
      <c r="D72" s="369"/>
      <c r="E72" s="369"/>
      <c r="F72" s="369"/>
      <c r="G72" s="369"/>
      <c r="H72" s="369"/>
      <c r="I72" s="370"/>
      <c r="J72" s="371"/>
      <c r="K72" s="372"/>
      <c r="L72" s="373">
        <f t="shared" si="0"/>
        <v>0</v>
      </c>
      <c r="M72" s="374">
        <v>4500</v>
      </c>
      <c r="N72" s="372"/>
      <c r="O72" s="387"/>
    </row>
    <row r="73" spans="1:15" ht="32.25" thickBot="1" x14ac:dyDescent="0.3">
      <c r="A73" s="16" t="s">
        <v>88</v>
      </c>
      <c r="B73" s="376"/>
      <c r="C73" s="377"/>
      <c r="D73" s="377"/>
      <c r="E73" s="377"/>
      <c r="F73" s="377"/>
      <c r="G73" s="377"/>
      <c r="H73" s="377"/>
      <c r="I73" s="378"/>
      <c r="J73" s="379"/>
      <c r="K73" s="380"/>
      <c r="L73" s="381">
        <f t="shared" si="0"/>
        <v>0</v>
      </c>
      <c r="M73" s="382">
        <v>1850</v>
      </c>
      <c r="N73" s="383"/>
      <c r="O73" s="388"/>
    </row>
    <row r="74" spans="1:15" ht="35.450000000000003" customHeight="1" thickBot="1" x14ac:dyDescent="0.3">
      <c r="A74" s="17" t="s">
        <v>89</v>
      </c>
      <c r="B74" s="64">
        <f>SUM(B11:B73)</f>
        <v>4287</v>
      </c>
      <c r="C74" s="30">
        <f t="shared" ref="C74:O74" si="1">SUM(C11:C73)</f>
        <v>990</v>
      </c>
      <c r="D74" s="30">
        <f t="shared" si="1"/>
        <v>44</v>
      </c>
      <c r="E74" s="30">
        <f t="shared" si="1"/>
        <v>106</v>
      </c>
      <c r="F74" s="30">
        <f t="shared" si="1"/>
        <v>3739</v>
      </c>
      <c r="G74" s="30">
        <f t="shared" si="1"/>
        <v>870</v>
      </c>
      <c r="H74" s="30">
        <f t="shared" si="1"/>
        <v>1121</v>
      </c>
      <c r="I74" s="119">
        <f t="shared" si="1"/>
        <v>200</v>
      </c>
      <c r="J74" s="174">
        <f t="shared" si="1"/>
        <v>0</v>
      </c>
      <c r="K74" s="175">
        <f t="shared" si="1"/>
        <v>0</v>
      </c>
      <c r="L74" s="176">
        <f t="shared" si="1"/>
        <v>0</v>
      </c>
      <c r="M74" s="30">
        <f t="shared" si="1"/>
        <v>10000</v>
      </c>
      <c r="N74" s="30">
        <f t="shared" si="1"/>
        <v>0</v>
      </c>
      <c r="O74" s="65">
        <f t="shared" si="1"/>
        <v>26748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3" zoomScale="98" zoomScaleNormal="59" zoomScaleSheetLayoutView="98" workbookViewId="0">
      <selection activeCell="H75" sqref="H75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99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64"/>
      <c r="C11" s="274"/>
      <c r="D11" s="274"/>
      <c r="E11" s="274"/>
      <c r="F11" s="331"/>
      <c r="G11" s="264"/>
      <c r="H11" s="274"/>
      <c r="I11" s="263">
        <v>130</v>
      </c>
      <c r="J11" s="263"/>
      <c r="K11" s="263"/>
      <c r="L11" s="263">
        <f>J11+K11</f>
        <v>0</v>
      </c>
      <c r="M11" s="263"/>
      <c r="N11" s="263"/>
      <c r="O11" s="280">
        <v>2991</v>
      </c>
    </row>
    <row r="12" spans="1:15" ht="15.75" x14ac:dyDescent="0.25">
      <c r="A12" s="15" t="s">
        <v>28</v>
      </c>
      <c r="B12" s="265"/>
      <c r="C12" s="262"/>
      <c r="D12" s="262"/>
      <c r="E12" s="262"/>
      <c r="F12" s="303"/>
      <c r="G12" s="265"/>
      <c r="H12" s="262"/>
      <c r="I12" s="261">
        <v>43</v>
      </c>
      <c r="J12" s="261"/>
      <c r="K12" s="261"/>
      <c r="L12" s="261">
        <f t="shared" ref="L12:L61" si="0">J12+K12</f>
        <v>0</v>
      </c>
      <c r="M12" s="261"/>
      <c r="N12" s="261"/>
      <c r="O12" s="281">
        <v>835</v>
      </c>
    </row>
    <row r="13" spans="1:15" ht="15.75" x14ac:dyDescent="0.25">
      <c r="A13" s="15" t="s">
        <v>29</v>
      </c>
      <c r="B13" s="265"/>
      <c r="C13" s="262"/>
      <c r="D13" s="262"/>
      <c r="E13" s="262"/>
      <c r="F13" s="303"/>
      <c r="G13" s="265"/>
      <c r="H13" s="262"/>
      <c r="I13" s="261"/>
      <c r="J13" s="261"/>
      <c r="K13" s="261"/>
      <c r="L13" s="261">
        <f t="shared" si="0"/>
        <v>0</v>
      </c>
      <c r="M13" s="261"/>
      <c r="N13" s="261"/>
      <c r="O13" s="281"/>
    </row>
    <row r="14" spans="1:15" ht="15.75" x14ac:dyDescent="0.25">
      <c r="A14" s="15" t="s">
        <v>30</v>
      </c>
      <c r="B14" s="265"/>
      <c r="C14" s="262"/>
      <c r="D14" s="262"/>
      <c r="E14" s="262"/>
      <c r="F14" s="303"/>
      <c r="G14" s="265"/>
      <c r="H14" s="262"/>
      <c r="I14" s="261"/>
      <c r="J14" s="261"/>
      <c r="K14" s="261"/>
      <c r="L14" s="261">
        <f t="shared" si="0"/>
        <v>0</v>
      </c>
      <c r="M14" s="261"/>
      <c r="N14" s="261"/>
      <c r="O14" s="281"/>
    </row>
    <row r="15" spans="1:15" ht="15.75" x14ac:dyDescent="0.25">
      <c r="A15" s="15" t="s">
        <v>31</v>
      </c>
      <c r="B15" s="265"/>
      <c r="C15" s="262"/>
      <c r="D15" s="262"/>
      <c r="E15" s="262"/>
      <c r="F15" s="303"/>
      <c r="G15" s="265"/>
      <c r="H15" s="262"/>
      <c r="I15" s="261"/>
      <c r="J15" s="261"/>
      <c r="K15" s="261"/>
      <c r="L15" s="261">
        <f t="shared" si="0"/>
        <v>0</v>
      </c>
      <c r="M15" s="261"/>
      <c r="N15" s="261"/>
      <c r="O15" s="281"/>
    </row>
    <row r="16" spans="1:15" ht="15.75" x14ac:dyDescent="0.25">
      <c r="A16" s="15" t="s">
        <v>32</v>
      </c>
      <c r="B16" s="265"/>
      <c r="C16" s="262"/>
      <c r="D16" s="262"/>
      <c r="E16" s="262"/>
      <c r="F16" s="303"/>
      <c r="G16" s="265"/>
      <c r="H16" s="262"/>
      <c r="I16" s="261"/>
      <c r="J16" s="261"/>
      <c r="K16" s="261"/>
      <c r="L16" s="261">
        <f t="shared" si="0"/>
        <v>0</v>
      </c>
      <c r="M16" s="261"/>
      <c r="N16" s="261"/>
      <c r="O16" s="281"/>
    </row>
    <row r="17" spans="1:15" ht="19.899999999999999" customHeight="1" x14ac:dyDescent="0.25">
      <c r="A17" s="15" t="s">
        <v>33</v>
      </c>
      <c r="B17" s="265"/>
      <c r="C17" s="262"/>
      <c r="D17" s="262"/>
      <c r="E17" s="262"/>
      <c r="F17" s="303"/>
      <c r="G17" s="265"/>
      <c r="H17" s="262"/>
      <c r="I17" s="261"/>
      <c r="J17" s="261"/>
      <c r="K17" s="261"/>
      <c r="L17" s="261">
        <f t="shared" si="0"/>
        <v>0</v>
      </c>
      <c r="M17" s="261"/>
      <c r="N17" s="261"/>
      <c r="O17" s="281"/>
    </row>
    <row r="18" spans="1:15" ht="31.9" customHeight="1" x14ac:dyDescent="0.25">
      <c r="A18" s="15" t="s">
        <v>34</v>
      </c>
      <c r="B18" s="265"/>
      <c r="C18" s="262"/>
      <c r="D18" s="262"/>
      <c r="E18" s="262"/>
      <c r="F18" s="303"/>
      <c r="G18" s="265"/>
      <c r="H18" s="262"/>
      <c r="I18" s="261">
        <v>36</v>
      </c>
      <c r="J18" s="261"/>
      <c r="K18" s="261"/>
      <c r="L18" s="261">
        <f t="shared" si="0"/>
        <v>0</v>
      </c>
      <c r="M18" s="261"/>
      <c r="N18" s="261"/>
      <c r="O18" s="281">
        <v>956</v>
      </c>
    </row>
    <row r="19" spans="1:15" ht="15.75" x14ac:dyDescent="0.25">
      <c r="A19" s="15" t="s">
        <v>35</v>
      </c>
      <c r="B19" s="265"/>
      <c r="C19" s="262"/>
      <c r="D19" s="262"/>
      <c r="E19" s="262"/>
      <c r="F19" s="303"/>
      <c r="G19" s="265"/>
      <c r="H19" s="262"/>
      <c r="I19" s="261">
        <v>32</v>
      </c>
      <c r="J19" s="261"/>
      <c r="K19" s="261"/>
      <c r="L19" s="261">
        <f t="shared" si="0"/>
        <v>0</v>
      </c>
      <c r="M19" s="261"/>
      <c r="N19" s="261"/>
      <c r="O19" s="281">
        <v>744</v>
      </c>
    </row>
    <row r="20" spans="1:15" ht="15.75" x14ac:dyDescent="0.25">
      <c r="A20" s="15" t="s">
        <v>36</v>
      </c>
      <c r="B20" s="265"/>
      <c r="C20" s="262"/>
      <c r="D20" s="262"/>
      <c r="E20" s="262"/>
      <c r="F20" s="303"/>
      <c r="G20" s="265"/>
      <c r="H20" s="262"/>
      <c r="I20" s="261">
        <v>70</v>
      </c>
      <c r="J20" s="261"/>
      <c r="K20" s="261"/>
      <c r="L20" s="261">
        <f t="shared" si="0"/>
        <v>0</v>
      </c>
      <c r="M20" s="261"/>
      <c r="N20" s="261"/>
      <c r="O20" s="281">
        <v>2552</v>
      </c>
    </row>
    <row r="21" spans="1:15" ht="16.149999999999999" customHeight="1" x14ac:dyDescent="0.25">
      <c r="A21" s="15" t="s">
        <v>37</v>
      </c>
      <c r="B21" s="265"/>
      <c r="C21" s="262"/>
      <c r="D21" s="262"/>
      <c r="E21" s="262"/>
      <c r="F21" s="303"/>
      <c r="G21" s="265"/>
      <c r="H21" s="262"/>
      <c r="I21" s="261">
        <v>73</v>
      </c>
      <c r="J21" s="261"/>
      <c r="K21" s="261"/>
      <c r="L21" s="261">
        <f t="shared" si="0"/>
        <v>0</v>
      </c>
      <c r="M21" s="261"/>
      <c r="N21" s="261"/>
      <c r="O21" s="281">
        <v>1662</v>
      </c>
    </row>
    <row r="22" spans="1:15" ht="16.149999999999999" customHeight="1" x14ac:dyDescent="0.25">
      <c r="A22" s="15" t="s">
        <v>38</v>
      </c>
      <c r="B22" s="265"/>
      <c r="C22" s="262"/>
      <c r="D22" s="262"/>
      <c r="E22" s="262"/>
      <c r="F22" s="303"/>
      <c r="G22" s="265"/>
      <c r="H22" s="262"/>
      <c r="I22" s="261"/>
      <c r="J22" s="261"/>
      <c r="K22" s="261"/>
      <c r="L22" s="261">
        <f t="shared" si="0"/>
        <v>0</v>
      </c>
      <c r="M22" s="261"/>
      <c r="N22" s="261"/>
      <c r="O22" s="281"/>
    </row>
    <row r="23" spans="1:15" ht="19.149999999999999" customHeight="1" x14ac:dyDescent="0.25">
      <c r="A23" s="15" t="s">
        <v>39</v>
      </c>
      <c r="B23" s="265"/>
      <c r="C23" s="262"/>
      <c r="D23" s="262"/>
      <c r="E23" s="262"/>
      <c r="F23" s="303"/>
      <c r="G23" s="265"/>
      <c r="H23" s="262"/>
      <c r="I23" s="261">
        <v>16</v>
      </c>
      <c r="J23" s="261"/>
      <c r="K23" s="261"/>
      <c r="L23" s="261">
        <f t="shared" si="0"/>
        <v>0</v>
      </c>
      <c r="M23" s="261"/>
      <c r="N23" s="261"/>
      <c r="O23" s="281">
        <v>609</v>
      </c>
    </row>
    <row r="24" spans="1:15" ht="15.75" x14ac:dyDescent="0.25">
      <c r="A24" s="15" t="s">
        <v>40</v>
      </c>
      <c r="B24" s="265"/>
      <c r="C24" s="262"/>
      <c r="D24" s="262"/>
      <c r="E24" s="262"/>
      <c r="F24" s="303"/>
      <c r="G24" s="265"/>
      <c r="H24" s="262"/>
      <c r="I24" s="261"/>
      <c r="J24" s="261"/>
      <c r="K24" s="261"/>
      <c r="L24" s="261">
        <f t="shared" si="0"/>
        <v>0</v>
      </c>
      <c r="M24" s="261"/>
      <c r="N24" s="261"/>
      <c r="O24" s="281"/>
    </row>
    <row r="25" spans="1:15" ht="15.75" x14ac:dyDescent="0.25">
      <c r="A25" s="15" t="s">
        <v>41</v>
      </c>
      <c r="B25" s="265"/>
      <c r="C25" s="262"/>
      <c r="D25" s="262"/>
      <c r="E25" s="262"/>
      <c r="F25" s="303"/>
      <c r="G25" s="265"/>
      <c r="H25" s="262"/>
      <c r="I25" s="261">
        <v>390</v>
      </c>
      <c r="J25" s="261"/>
      <c r="K25" s="261"/>
      <c r="L25" s="261">
        <f t="shared" si="0"/>
        <v>0</v>
      </c>
      <c r="M25" s="261"/>
      <c r="N25" s="261"/>
      <c r="O25" s="281">
        <v>8974</v>
      </c>
    </row>
    <row r="26" spans="1:15" ht="31.5" x14ac:dyDescent="0.25">
      <c r="A26" s="15" t="s">
        <v>42</v>
      </c>
      <c r="B26" s="265"/>
      <c r="C26" s="262"/>
      <c r="D26" s="262"/>
      <c r="E26" s="262"/>
      <c r="F26" s="303"/>
      <c r="G26" s="265"/>
      <c r="H26" s="262"/>
      <c r="I26" s="261"/>
      <c r="J26" s="261"/>
      <c r="K26" s="261"/>
      <c r="L26" s="261">
        <f t="shared" si="0"/>
        <v>0</v>
      </c>
      <c r="M26" s="261"/>
      <c r="N26" s="261"/>
      <c r="O26" s="281"/>
    </row>
    <row r="27" spans="1:15" ht="24" customHeight="1" x14ac:dyDescent="0.25">
      <c r="A27" s="15" t="s">
        <v>43</v>
      </c>
      <c r="B27" s="265"/>
      <c r="C27" s="262"/>
      <c r="D27" s="262"/>
      <c r="E27" s="262"/>
      <c r="F27" s="303"/>
      <c r="G27" s="265"/>
      <c r="H27" s="262"/>
      <c r="I27" s="261"/>
      <c r="J27" s="261"/>
      <c r="K27" s="261"/>
      <c r="L27" s="261">
        <f t="shared" si="0"/>
        <v>0</v>
      </c>
      <c r="M27" s="261"/>
      <c r="N27" s="261"/>
      <c r="O27" s="281"/>
    </row>
    <row r="28" spans="1:15" ht="15.75" x14ac:dyDescent="0.25">
      <c r="A28" s="15" t="s">
        <v>44</v>
      </c>
      <c r="B28" s="265"/>
      <c r="C28" s="262"/>
      <c r="D28" s="262"/>
      <c r="E28" s="262"/>
      <c r="F28" s="303"/>
      <c r="G28" s="265"/>
      <c r="H28" s="262"/>
      <c r="I28" s="261">
        <v>6</v>
      </c>
      <c r="J28" s="261"/>
      <c r="K28" s="261"/>
      <c r="L28" s="261">
        <f t="shared" si="0"/>
        <v>0</v>
      </c>
      <c r="M28" s="261"/>
      <c r="N28" s="261"/>
      <c r="O28" s="281">
        <v>230</v>
      </c>
    </row>
    <row r="29" spans="1:15" ht="29.25" customHeight="1" x14ac:dyDescent="0.25">
      <c r="A29" s="15" t="s">
        <v>45</v>
      </c>
      <c r="B29" s="265"/>
      <c r="C29" s="262"/>
      <c r="D29" s="262"/>
      <c r="E29" s="262"/>
      <c r="F29" s="303"/>
      <c r="G29" s="265"/>
      <c r="H29" s="262"/>
      <c r="I29" s="261">
        <v>75</v>
      </c>
      <c r="J29" s="261"/>
      <c r="K29" s="261"/>
      <c r="L29" s="261">
        <f t="shared" si="0"/>
        <v>0</v>
      </c>
      <c r="M29" s="261"/>
      <c r="N29" s="261"/>
      <c r="O29" s="281">
        <v>1720</v>
      </c>
    </row>
    <row r="30" spans="1:15" ht="15.75" x14ac:dyDescent="0.25">
      <c r="A30" s="15" t="s">
        <v>46</v>
      </c>
      <c r="B30" s="265"/>
      <c r="C30" s="262"/>
      <c r="D30" s="262"/>
      <c r="E30" s="262"/>
      <c r="F30" s="303"/>
      <c r="G30" s="265"/>
      <c r="H30" s="262"/>
      <c r="I30" s="261">
        <v>390</v>
      </c>
      <c r="J30" s="261"/>
      <c r="K30" s="261"/>
      <c r="L30" s="261">
        <f t="shared" si="0"/>
        <v>0</v>
      </c>
      <c r="M30" s="261"/>
      <c r="N30" s="261"/>
      <c r="O30" s="281">
        <v>7020</v>
      </c>
    </row>
    <row r="31" spans="1:15" ht="19.899999999999999" customHeight="1" x14ac:dyDescent="0.25">
      <c r="A31" s="15" t="s">
        <v>47</v>
      </c>
      <c r="B31" s="265"/>
      <c r="C31" s="262"/>
      <c r="D31" s="262"/>
      <c r="E31" s="262"/>
      <c r="F31" s="303"/>
      <c r="G31" s="265"/>
      <c r="H31" s="262"/>
      <c r="I31" s="261"/>
      <c r="J31" s="261"/>
      <c r="K31" s="261"/>
      <c r="L31" s="261">
        <f t="shared" si="0"/>
        <v>0</v>
      </c>
      <c r="M31" s="261"/>
      <c r="N31" s="261"/>
      <c r="O31" s="281"/>
    </row>
    <row r="32" spans="1:15" ht="15.75" x14ac:dyDescent="0.25">
      <c r="A32" s="15" t="s">
        <v>48</v>
      </c>
      <c r="B32" s="265"/>
      <c r="C32" s="262"/>
      <c r="D32" s="262"/>
      <c r="E32" s="262"/>
      <c r="F32" s="303"/>
      <c r="G32" s="265"/>
      <c r="H32" s="262"/>
      <c r="I32" s="261"/>
      <c r="J32" s="261"/>
      <c r="K32" s="261"/>
      <c r="L32" s="261">
        <f t="shared" si="0"/>
        <v>0</v>
      </c>
      <c r="M32" s="261"/>
      <c r="N32" s="261"/>
      <c r="O32" s="281"/>
    </row>
    <row r="33" spans="1:15" ht="18.600000000000001" customHeight="1" x14ac:dyDescent="0.25">
      <c r="A33" s="15" t="s">
        <v>49</v>
      </c>
      <c r="B33" s="265"/>
      <c r="C33" s="262"/>
      <c r="D33" s="262"/>
      <c r="E33" s="262"/>
      <c r="F33" s="303"/>
      <c r="G33" s="265"/>
      <c r="H33" s="262"/>
      <c r="I33" s="261"/>
      <c r="J33" s="261"/>
      <c r="K33" s="261"/>
      <c r="L33" s="261">
        <f t="shared" si="0"/>
        <v>0</v>
      </c>
      <c r="M33" s="261"/>
      <c r="N33" s="261"/>
      <c r="O33" s="281"/>
    </row>
    <row r="34" spans="1:15" ht="16.149999999999999" customHeight="1" x14ac:dyDescent="0.25">
      <c r="A34" s="15" t="s">
        <v>50</v>
      </c>
      <c r="B34" s="265"/>
      <c r="C34" s="262"/>
      <c r="D34" s="262"/>
      <c r="E34" s="262"/>
      <c r="F34" s="303"/>
      <c r="G34" s="265"/>
      <c r="H34" s="262"/>
      <c r="I34" s="261"/>
      <c r="J34" s="261"/>
      <c r="K34" s="261"/>
      <c r="L34" s="261">
        <f t="shared" si="0"/>
        <v>0</v>
      </c>
      <c r="M34" s="261"/>
      <c r="N34" s="261"/>
      <c r="O34" s="281"/>
    </row>
    <row r="35" spans="1:15" ht="15.75" x14ac:dyDescent="0.25">
      <c r="A35" s="15" t="s">
        <v>51</v>
      </c>
      <c r="B35" s="265"/>
      <c r="C35" s="262"/>
      <c r="D35" s="262"/>
      <c r="E35" s="262"/>
      <c r="F35" s="303"/>
      <c r="G35" s="265"/>
      <c r="H35" s="262"/>
      <c r="I35" s="261"/>
      <c r="J35" s="261"/>
      <c r="K35" s="261"/>
      <c r="L35" s="261">
        <f t="shared" si="0"/>
        <v>0</v>
      </c>
      <c r="M35" s="261"/>
      <c r="N35" s="261"/>
      <c r="O35" s="281"/>
    </row>
    <row r="36" spans="1:15" ht="15.75" x14ac:dyDescent="0.25">
      <c r="A36" s="15" t="s">
        <v>52</v>
      </c>
      <c r="B36" s="265"/>
      <c r="C36" s="262"/>
      <c r="D36" s="262"/>
      <c r="E36" s="262"/>
      <c r="F36" s="303"/>
      <c r="G36" s="265"/>
      <c r="H36" s="262"/>
      <c r="I36" s="261"/>
      <c r="J36" s="261"/>
      <c r="K36" s="261"/>
      <c r="L36" s="261">
        <f t="shared" si="0"/>
        <v>0</v>
      </c>
      <c r="M36" s="261"/>
      <c r="N36" s="261"/>
      <c r="O36" s="281"/>
    </row>
    <row r="37" spans="1:15" ht="19.899999999999999" customHeight="1" x14ac:dyDescent="0.25">
      <c r="A37" s="15" t="s">
        <v>53</v>
      </c>
      <c r="B37" s="265"/>
      <c r="C37" s="262"/>
      <c r="D37" s="262"/>
      <c r="E37" s="262"/>
      <c r="F37" s="303"/>
      <c r="G37" s="265"/>
      <c r="H37" s="262"/>
      <c r="I37" s="261"/>
      <c r="J37" s="261"/>
      <c r="K37" s="261"/>
      <c r="L37" s="261">
        <f t="shared" si="0"/>
        <v>0</v>
      </c>
      <c r="M37" s="261"/>
      <c r="N37" s="261"/>
      <c r="O37" s="281"/>
    </row>
    <row r="38" spans="1:15" ht="15.75" x14ac:dyDescent="0.25">
      <c r="A38" s="15" t="s">
        <v>54</v>
      </c>
      <c r="B38" s="265"/>
      <c r="C38" s="262"/>
      <c r="D38" s="262"/>
      <c r="E38" s="262"/>
      <c r="F38" s="303"/>
      <c r="G38" s="265"/>
      <c r="H38" s="262"/>
      <c r="I38" s="261"/>
      <c r="J38" s="261"/>
      <c r="K38" s="261"/>
      <c r="L38" s="261">
        <f t="shared" si="0"/>
        <v>0</v>
      </c>
      <c r="M38" s="261"/>
      <c r="N38" s="261"/>
      <c r="O38" s="281"/>
    </row>
    <row r="39" spans="1:15" ht="31.5" x14ac:dyDescent="0.25">
      <c r="A39" s="15" t="s">
        <v>55</v>
      </c>
      <c r="B39" s="265"/>
      <c r="C39" s="262"/>
      <c r="D39" s="262"/>
      <c r="E39" s="262"/>
      <c r="F39" s="303"/>
      <c r="G39" s="265"/>
      <c r="H39" s="262"/>
      <c r="I39" s="261"/>
      <c r="J39" s="261"/>
      <c r="K39" s="261"/>
      <c r="L39" s="261">
        <f t="shared" si="0"/>
        <v>0</v>
      </c>
      <c r="M39" s="261"/>
      <c r="N39" s="261"/>
      <c r="O39" s="281"/>
    </row>
    <row r="40" spans="1:15" ht="15.75" x14ac:dyDescent="0.25">
      <c r="A40" s="15" t="s">
        <v>56</v>
      </c>
      <c r="B40" s="265"/>
      <c r="C40" s="262"/>
      <c r="D40" s="262"/>
      <c r="E40" s="262"/>
      <c r="F40" s="303"/>
      <c r="G40" s="265"/>
      <c r="H40" s="262"/>
      <c r="I40" s="261"/>
      <c r="J40" s="261"/>
      <c r="K40" s="261"/>
      <c r="L40" s="261">
        <f t="shared" si="0"/>
        <v>0</v>
      </c>
      <c r="M40" s="261"/>
      <c r="N40" s="261"/>
      <c r="O40" s="281"/>
    </row>
    <row r="41" spans="1:15" ht="15.75" x14ac:dyDescent="0.25">
      <c r="A41" s="15" t="s">
        <v>57</v>
      </c>
      <c r="B41" s="265"/>
      <c r="C41" s="262"/>
      <c r="D41" s="262"/>
      <c r="E41" s="262"/>
      <c r="F41" s="303"/>
      <c r="G41" s="265"/>
      <c r="H41" s="262"/>
      <c r="I41" s="261">
        <v>160</v>
      </c>
      <c r="J41" s="261"/>
      <c r="K41" s="261"/>
      <c r="L41" s="261">
        <f t="shared" si="0"/>
        <v>0</v>
      </c>
      <c r="M41" s="261"/>
      <c r="N41" s="261"/>
      <c r="O41" s="281">
        <v>3693</v>
      </c>
    </row>
    <row r="42" spans="1:15" ht="15.6" customHeight="1" x14ac:dyDescent="0.25">
      <c r="A42" s="15" t="s">
        <v>58</v>
      </c>
      <c r="B42" s="265"/>
      <c r="C42" s="262"/>
      <c r="D42" s="262"/>
      <c r="E42" s="262"/>
      <c r="F42" s="303"/>
      <c r="G42" s="265"/>
      <c r="H42" s="262"/>
      <c r="I42" s="261"/>
      <c r="J42" s="261"/>
      <c r="K42" s="261"/>
      <c r="L42" s="261">
        <f t="shared" si="0"/>
        <v>0</v>
      </c>
      <c r="M42" s="261"/>
      <c r="N42" s="261"/>
      <c r="O42" s="281"/>
    </row>
    <row r="43" spans="1:15" ht="15.75" x14ac:dyDescent="0.25">
      <c r="A43" s="15" t="s">
        <v>59</v>
      </c>
      <c r="B43" s="265"/>
      <c r="C43" s="262"/>
      <c r="D43" s="262"/>
      <c r="E43" s="262"/>
      <c r="F43" s="303"/>
      <c r="G43" s="265"/>
      <c r="H43" s="262"/>
      <c r="I43" s="261">
        <v>570</v>
      </c>
      <c r="J43" s="261"/>
      <c r="K43" s="261"/>
      <c r="L43" s="261">
        <f t="shared" si="0"/>
        <v>0</v>
      </c>
      <c r="M43" s="261"/>
      <c r="N43" s="261"/>
      <c r="O43" s="281">
        <v>11577</v>
      </c>
    </row>
    <row r="44" spans="1:15" ht="15.75" x14ac:dyDescent="0.25">
      <c r="A44" s="15" t="s">
        <v>60</v>
      </c>
      <c r="B44" s="265">
        <v>13903</v>
      </c>
      <c r="C44" s="262"/>
      <c r="D44" s="262">
        <v>60</v>
      </c>
      <c r="E44" s="262">
        <v>27</v>
      </c>
      <c r="F44" s="303"/>
      <c r="G44" s="265"/>
      <c r="H44" s="262"/>
      <c r="I44" s="261">
        <v>2664</v>
      </c>
      <c r="J44" s="261"/>
      <c r="K44" s="261"/>
      <c r="L44" s="261">
        <f t="shared" si="0"/>
        <v>0</v>
      </c>
      <c r="M44" s="261"/>
      <c r="N44" s="261"/>
      <c r="O44" s="281">
        <v>34935</v>
      </c>
    </row>
    <row r="45" spans="1:15" ht="15.75" x14ac:dyDescent="0.25">
      <c r="A45" s="15" t="s">
        <v>61</v>
      </c>
      <c r="B45" s="265"/>
      <c r="C45" s="262"/>
      <c r="D45" s="262"/>
      <c r="E45" s="262"/>
      <c r="F45" s="303"/>
      <c r="G45" s="265"/>
      <c r="H45" s="262"/>
      <c r="I45" s="261"/>
      <c r="J45" s="261"/>
      <c r="K45" s="261"/>
      <c r="L45" s="261">
        <f t="shared" si="0"/>
        <v>0</v>
      </c>
      <c r="M45" s="261"/>
      <c r="N45" s="261"/>
      <c r="O45" s="281"/>
    </row>
    <row r="46" spans="1:15" ht="15" customHeight="1" x14ac:dyDescent="0.25">
      <c r="A46" s="15" t="s">
        <v>62</v>
      </c>
      <c r="B46" s="265"/>
      <c r="C46" s="262"/>
      <c r="D46" s="262"/>
      <c r="E46" s="262"/>
      <c r="F46" s="303"/>
      <c r="G46" s="265"/>
      <c r="H46" s="262"/>
      <c r="I46" s="261"/>
      <c r="J46" s="261"/>
      <c r="K46" s="261"/>
      <c r="L46" s="261">
        <f t="shared" si="0"/>
        <v>0</v>
      </c>
      <c r="M46" s="261"/>
      <c r="N46" s="261"/>
      <c r="O46" s="281"/>
    </row>
    <row r="47" spans="1:15" ht="18" customHeight="1" x14ac:dyDescent="0.25">
      <c r="A47" s="15" t="s">
        <v>63</v>
      </c>
      <c r="B47" s="265"/>
      <c r="C47" s="262"/>
      <c r="D47" s="262"/>
      <c r="E47" s="262"/>
      <c r="F47" s="303"/>
      <c r="G47" s="265"/>
      <c r="H47" s="262"/>
      <c r="I47" s="261"/>
      <c r="J47" s="261"/>
      <c r="K47" s="261"/>
      <c r="L47" s="261">
        <f t="shared" si="0"/>
        <v>0</v>
      </c>
      <c r="M47" s="261"/>
      <c r="N47" s="261"/>
      <c r="O47" s="281"/>
    </row>
    <row r="48" spans="1:15" ht="18.600000000000001" customHeight="1" x14ac:dyDescent="0.25">
      <c r="A48" s="15" t="s">
        <v>64</v>
      </c>
      <c r="B48" s="265"/>
      <c r="C48" s="262"/>
      <c r="D48" s="262"/>
      <c r="E48" s="262"/>
      <c r="F48" s="303"/>
      <c r="G48" s="265"/>
      <c r="H48" s="262"/>
      <c r="I48" s="261"/>
      <c r="J48" s="261"/>
      <c r="K48" s="261"/>
      <c r="L48" s="261">
        <f t="shared" si="0"/>
        <v>0</v>
      </c>
      <c r="M48" s="261"/>
      <c r="N48" s="261"/>
      <c r="O48" s="281"/>
    </row>
    <row r="49" spans="1:15" ht="39" customHeight="1" x14ac:dyDescent="0.25">
      <c r="A49" s="15" t="s">
        <v>93</v>
      </c>
      <c r="B49" s="265"/>
      <c r="C49" s="262"/>
      <c r="D49" s="262"/>
      <c r="E49" s="262"/>
      <c r="F49" s="303"/>
      <c r="G49" s="265"/>
      <c r="H49" s="262"/>
      <c r="I49" s="261"/>
      <c r="J49" s="261"/>
      <c r="K49" s="261"/>
      <c r="L49" s="261">
        <f t="shared" si="0"/>
        <v>0</v>
      </c>
      <c r="M49" s="261"/>
      <c r="N49" s="261"/>
      <c r="O49" s="281"/>
    </row>
    <row r="50" spans="1:15" ht="19.899999999999999" customHeight="1" x14ac:dyDescent="0.25">
      <c r="A50" s="15" t="s">
        <v>65</v>
      </c>
      <c r="B50" s="265"/>
      <c r="C50" s="262"/>
      <c r="D50" s="262"/>
      <c r="E50" s="262"/>
      <c r="F50" s="303"/>
      <c r="G50" s="265"/>
      <c r="H50" s="262"/>
      <c r="I50" s="261"/>
      <c r="J50" s="261"/>
      <c r="K50" s="261"/>
      <c r="L50" s="261">
        <f t="shared" si="0"/>
        <v>0</v>
      </c>
      <c r="M50" s="261"/>
      <c r="N50" s="261"/>
      <c r="O50" s="281"/>
    </row>
    <row r="51" spans="1:15" ht="19.899999999999999" customHeight="1" x14ac:dyDescent="0.25">
      <c r="A51" s="15" t="s">
        <v>66</v>
      </c>
      <c r="B51" s="265"/>
      <c r="C51" s="262"/>
      <c r="D51" s="262"/>
      <c r="E51" s="262"/>
      <c r="F51" s="303"/>
      <c r="G51" s="265"/>
      <c r="H51" s="262"/>
      <c r="I51" s="261"/>
      <c r="J51" s="261"/>
      <c r="K51" s="261"/>
      <c r="L51" s="261">
        <f t="shared" si="0"/>
        <v>0</v>
      </c>
      <c r="M51" s="261"/>
      <c r="N51" s="261"/>
      <c r="O51" s="281"/>
    </row>
    <row r="52" spans="1:15" ht="15.75" x14ac:dyDescent="0.25">
      <c r="A52" s="15" t="s">
        <v>67</v>
      </c>
      <c r="B52" s="265"/>
      <c r="C52" s="262"/>
      <c r="D52" s="262"/>
      <c r="E52" s="262"/>
      <c r="F52" s="303"/>
      <c r="G52" s="265"/>
      <c r="H52" s="262"/>
      <c r="I52" s="261"/>
      <c r="J52" s="261"/>
      <c r="K52" s="261"/>
      <c r="L52" s="261">
        <f t="shared" si="0"/>
        <v>0</v>
      </c>
      <c r="M52" s="261"/>
      <c r="N52" s="261"/>
      <c r="O52" s="281"/>
    </row>
    <row r="53" spans="1:15" ht="15.75" x14ac:dyDescent="0.25">
      <c r="A53" s="15" t="s">
        <v>68</v>
      </c>
      <c r="B53" s="265"/>
      <c r="C53" s="262"/>
      <c r="D53" s="262"/>
      <c r="E53" s="262"/>
      <c r="F53" s="303"/>
      <c r="G53" s="265"/>
      <c r="H53" s="262"/>
      <c r="I53" s="261"/>
      <c r="J53" s="261"/>
      <c r="K53" s="261"/>
      <c r="L53" s="261">
        <f t="shared" si="0"/>
        <v>0</v>
      </c>
      <c r="M53" s="261"/>
      <c r="N53" s="261"/>
      <c r="O53" s="281"/>
    </row>
    <row r="54" spans="1:15" ht="15.75" x14ac:dyDescent="0.25">
      <c r="A54" s="15" t="s">
        <v>69</v>
      </c>
      <c r="B54" s="265"/>
      <c r="C54" s="262"/>
      <c r="D54" s="262"/>
      <c r="E54" s="262"/>
      <c r="F54" s="303"/>
      <c r="G54" s="265"/>
      <c r="H54" s="262"/>
      <c r="I54" s="261">
        <v>45</v>
      </c>
      <c r="J54" s="261"/>
      <c r="K54" s="261"/>
      <c r="L54" s="261">
        <f t="shared" si="0"/>
        <v>0</v>
      </c>
      <c r="M54" s="261"/>
      <c r="N54" s="261"/>
      <c r="O54" s="281">
        <v>1260</v>
      </c>
    </row>
    <row r="55" spans="1:15" ht="31.5" x14ac:dyDescent="0.25">
      <c r="A55" s="15" t="s">
        <v>70</v>
      </c>
      <c r="B55" s="265"/>
      <c r="C55" s="262"/>
      <c r="D55" s="262"/>
      <c r="E55" s="262"/>
      <c r="F55" s="303"/>
      <c r="G55" s="265"/>
      <c r="H55" s="262"/>
      <c r="I55" s="261"/>
      <c r="J55" s="261"/>
      <c r="K55" s="261"/>
      <c r="L55" s="261">
        <f t="shared" si="0"/>
        <v>0</v>
      </c>
      <c r="M55" s="261"/>
      <c r="N55" s="261"/>
      <c r="O55" s="281"/>
    </row>
    <row r="56" spans="1:15" ht="15.75" x14ac:dyDescent="0.25">
      <c r="A56" s="15" t="s">
        <v>71</v>
      </c>
      <c r="B56" s="265"/>
      <c r="C56" s="262"/>
      <c r="D56" s="262"/>
      <c r="E56" s="262"/>
      <c r="F56" s="303"/>
      <c r="G56" s="265"/>
      <c r="H56" s="262"/>
      <c r="I56" s="261">
        <v>4</v>
      </c>
      <c r="J56" s="261"/>
      <c r="K56" s="261"/>
      <c r="L56" s="261">
        <f t="shared" si="0"/>
        <v>0</v>
      </c>
      <c r="M56" s="261"/>
      <c r="N56" s="261"/>
      <c r="O56" s="281">
        <v>138</v>
      </c>
    </row>
    <row r="57" spans="1:15" ht="15.75" x14ac:dyDescent="0.25">
      <c r="A57" s="15" t="s">
        <v>72</v>
      </c>
      <c r="B57" s="265"/>
      <c r="C57" s="262"/>
      <c r="D57" s="262"/>
      <c r="E57" s="262"/>
      <c r="F57" s="303"/>
      <c r="G57" s="265"/>
      <c r="H57" s="262"/>
      <c r="I57" s="261">
        <v>23</v>
      </c>
      <c r="J57" s="261"/>
      <c r="K57" s="261"/>
      <c r="L57" s="261">
        <f t="shared" si="0"/>
        <v>0</v>
      </c>
      <c r="M57" s="261"/>
      <c r="N57" s="261"/>
      <c r="O57" s="281">
        <v>511</v>
      </c>
    </row>
    <row r="58" spans="1:15" ht="15.75" x14ac:dyDescent="0.25">
      <c r="A58" s="15" t="s">
        <v>73</v>
      </c>
      <c r="B58" s="265"/>
      <c r="C58" s="262"/>
      <c r="D58" s="262"/>
      <c r="E58" s="262"/>
      <c r="F58" s="303"/>
      <c r="G58" s="265"/>
      <c r="H58" s="262"/>
      <c r="I58" s="261"/>
      <c r="J58" s="261"/>
      <c r="K58" s="261"/>
      <c r="L58" s="261">
        <f t="shared" si="0"/>
        <v>0</v>
      </c>
      <c r="M58" s="261"/>
      <c r="N58" s="261"/>
      <c r="O58" s="281"/>
    </row>
    <row r="59" spans="1:15" ht="15.75" x14ac:dyDescent="0.25">
      <c r="A59" s="15" t="s">
        <v>74</v>
      </c>
      <c r="B59" s="265"/>
      <c r="C59" s="262"/>
      <c r="D59" s="262"/>
      <c r="E59" s="262"/>
      <c r="F59" s="303"/>
      <c r="G59" s="265"/>
      <c r="H59" s="262"/>
      <c r="I59" s="261"/>
      <c r="J59" s="261"/>
      <c r="K59" s="261"/>
      <c r="L59" s="261">
        <f t="shared" si="0"/>
        <v>0</v>
      </c>
      <c r="M59" s="261"/>
      <c r="N59" s="261"/>
      <c r="O59" s="281"/>
    </row>
    <row r="60" spans="1:15" ht="31.5" x14ac:dyDescent="0.25">
      <c r="A60" s="15" t="s">
        <v>75</v>
      </c>
      <c r="B60" s="265"/>
      <c r="C60" s="262"/>
      <c r="D60" s="262"/>
      <c r="E60" s="262"/>
      <c r="F60" s="303"/>
      <c r="G60" s="265"/>
      <c r="H60" s="262"/>
      <c r="I60" s="261"/>
      <c r="J60" s="261"/>
      <c r="K60" s="261"/>
      <c r="L60" s="261">
        <f t="shared" si="0"/>
        <v>0</v>
      </c>
      <c r="M60" s="261"/>
      <c r="N60" s="261"/>
      <c r="O60" s="281"/>
    </row>
    <row r="61" spans="1:15" ht="15.75" x14ac:dyDescent="0.25">
      <c r="A61" s="15" t="s">
        <v>76</v>
      </c>
      <c r="B61" s="265"/>
      <c r="C61" s="262"/>
      <c r="D61" s="262"/>
      <c r="E61" s="262"/>
      <c r="F61" s="303"/>
      <c r="G61" s="265"/>
      <c r="H61" s="262"/>
      <c r="I61" s="261"/>
      <c r="J61" s="261"/>
      <c r="K61" s="261"/>
      <c r="L61" s="261">
        <f t="shared" si="0"/>
        <v>0</v>
      </c>
      <c r="M61" s="261"/>
      <c r="N61" s="261"/>
      <c r="O61" s="281"/>
    </row>
    <row r="62" spans="1:15" ht="15.75" x14ac:dyDescent="0.25">
      <c r="A62" s="15" t="s">
        <v>77</v>
      </c>
      <c r="B62" s="265"/>
      <c r="C62" s="262">
        <v>7225</v>
      </c>
      <c r="D62" s="262"/>
      <c r="E62" s="262"/>
      <c r="F62" s="303">
        <v>16514</v>
      </c>
      <c r="G62" s="265">
        <v>17371</v>
      </c>
      <c r="H62" s="262">
        <v>5504</v>
      </c>
      <c r="I62" s="261">
        <v>1750</v>
      </c>
      <c r="J62" s="261">
        <v>0</v>
      </c>
      <c r="K62" s="261">
        <v>0</v>
      </c>
      <c r="L62" s="261">
        <v>0</v>
      </c>
      <c r="M62" s="261"/>
      <c r="N62" s="261">
        <v>0</v>
      </c>
      <c r="O62" s="281">
        <v>24710</v>
      </c>
    </row>
    <row r="63" spans="1:15" ht="19.899999999999999" customHeight="1" x14ac:dyDescent="0.25">
      <c r="A63" s="15" t="s">
        <v>78</v>
      </c>
      <c r="B63" s="265"/>
      <c r="C63" s="262"/>
      <c r="D63" s="262"/>
      <c r="E63" s="262"/>
      <c r="F63" s="303"/>
      <c r="G63" s="265"/>
      <c r="H63" s="262"/>
      <c r="I63" s="261"/>
      <c r="J63" s="261"/>
      <c r="K63" s="261"/>
      <c r="L63" s="261">
        <f t="shared" ref="L63:L73" si="1">J63+K63</f>
        <v>0</v>
      </c>
      <c r="M63" s="261"/>
      <c r="N63" s="261"/>
      <c r="O63" s="281"/>
    </row>
    <row r="64" spans="1:15" ht="15.75" x14ac:dyDescent="0.25">
      <c r="A64" s="15" t="s">
        <v>79</v>
      </c>
      <c r="B64" s="265"/>
      <c r="C64" s="262"/>
      <c r="D64" s="262"/>
      <c r="E64" s="262"/>
      <c r="F64" s="303"/>
      <c r="G64" s="265"/>
      <c r="H64" s="262"/>
      <c r="I64" s="261"/>
      <c r="J64" s="261"/>
      <c r="K64" s="261"/>
      <c r="L64" s="261">
        <f t="shared" si="1"/>
        <v>0</v>
      </c>
      <c r="M64" s="261"/>
      <c r="N64" s="261"/>
      <c r="O64" s="281"/>
    </row>
    <row r="65" spans="1:15" ht="15.75" x14ac:dyDescent="0.25">
      <c r="A65" s="15" t="s">
        <v>80</v>
      </c>
      <c r="B65" s="265"/>
      <c r="C65" s="262"/>
      <c r="D65" s="262"/>
      <c r="E65" s="262"/>
      <c r="F65" s="303"/>
      <c r="G65" s="265"/>
      <c r="H65" s="262"/>
      <c r="I65" s="261">
        <v>4</v>
      </c>
      <c r="J65" s="261"/>
      <c r="K65" s="261"/>
      <c r="L65" s="261">
        <f t="shared" si="1"/>
        <v>0</v>
      </c>
      <c r="M65" s="261"/>
      <c r="N65" s="261"/>
      <c r="O65" s="281">
        <v>133</v>
      </c>
    </row>
    <row r="66" spans="1:15" ht="31.5" x14ac:dyDescent="0.25">
      <c r="A66" s="15" t="s">
        <v>81</v>
      </c>
      <c r="B66" s="265"/>
      <c r="C66" s="262"/>
      <c r="D66" s="262"/>
      <c r="E66" s="262"/>
      <c r="F66" s="303"/>
      <c r="G66" s="265"/>
      <c r="H66" s="262"/>
      <c r="I66" s="261"/>
      <c r="J66" s="261"/>
      <c r="K66" s="261"/>
      <c r="L66" s="261">
        <f t="shared" si="1"/>
        <v>0</v>
      </c>
      <c r="M66" s="261"/>
      <c r="N66" s="261"/>
      <c r="O66" s="281"/>
    </row>
    <row r="67" spans="1:15" ht="15.75" x14ac:dyDescent="0.25">
      <c r="A67" s="15" t="s">
        <v>82</v>
      </c>
      <c r="B67" s="265"/>
      <c r="C67" s="262"/>
      <c r="D67" s="262"/>
      <c r="E67" s="262"/>
      <c r="F67" s="303"/>
      <c r="G67" s="265"/>
      <c r="H67" s="262"/>
      <c r="I67" s="261"/>
      <c r="J67" s="261"/>
      <c r="K67" s="261"/>
      <c r="L67" s="261">
        <f t="shared" si="1"/>
        <v>0</v>
      </c>
      <c r="M67" s="261"/>
      <c r="N67" s="261"/>
      <c r="O67" s="281"/>
    </row>
    <row r="68" spans="1:15" ht="15.75" x14ac:dyDescent="0.25">
      <c r="A68" s="15" t="s">
        <v>83</v>
      </c>
      <c r="B68" s="265"/>
      <c r="C68" s="262"/>
      <c r="D68" s="262"/>
      <c r="E68" s="262"/>
      <c r="F68" s="303"/>
      <c r="G68" s="265"/>
      <c r="H68" s="262"/>
      <c r="I68" s="261">
        <v>140</v>
      </c>
      <c r="J68" s="261"/>
      <c r="K68" s="261"/>
      <c r="L68" s="261">
        <f t="shared" si="1"/>
        <v>0</v>
      </c>
      <c r="M68" s="261"/>
      <c r="N68" s="261"/>
      <c r="O68" s="281">
        <v>3153</v>
      </c>
    </row>
    <row r="69" spans="1:15" ht="21" customHeight="1" x14ac:dyDescent="0.25">
      <c r="A69" s="15" t="s">
        <v>84</v>
      </c>
      <c r="B69" s="265"/>
      <c r="C69" s="262"/>
      <c r="D69" s="262"/>
      <c r="E69" s="262"/>
      <c r="F69" s="303"/>
      <c r="G69" s="265"/>
      <c r="H69" s="262"/>
      <c r="I69" s="261"/>
      <c r="J69" s="261"/>
      <c r="K69" s="261"/>
      <c r="L69" s="261">
        <f t="shared" si="1"/>
        <v>0</v>
      </c>
      <c r="M69" s="261"/>
      <c r="N69" s="261"/>
      <c r="O69" s="281"/>
    </row>
    <row r="70" spans="1:15" ht="15.75" x14ac:dyDescent="0.25">
      <c r="A70" s="15" t="s">
        <v>85</v>
      </c>
      <c r="B70" s="265"/>
      <c r="C70" s="262"/>
      <c r="D70" s="262"/>
      <c r="E70" s="262"/>
      <c r="F70" s="303"/>
      <c r="G70" s="265"/>
      <c r="H70" s="262"/>
      <c r="I70" s="261">
        <v>450</v>
      </c>
      <c r="J70" s="261"/>
      <c r="K70" s="261"/>
      <c r="L70" s="261">
        <f t="shared" si="1"/>
        <v>0</v>
      </c>
      <c r="M70" s="261"/>
      <c r="N70" s="261"/>
      <c r="O70" s="281">
        <v>10813</v>
      </c>
    </row>
    <row r="71" spans="1:15" ht="15.75" x14ac:dyDescent="0.25">
      <c r="A71" s="15" t="s">
        <v>86</v>
      </c>
      <c r="B71" s="265"/>
      <c r="C71" s="262"/>
      <c r="D71" s="262"/>
      <c r="E71" s="262"/>
      <c r="F71" s="303"/>
      <c r="G71" s="265"/>
      <c r="H71" s="262"/>
      <c r="I71" s="261">
        <v>25</v>
      </c>
      <c r="J71" s="261"/>
      <c r="K71" s="261"/>
      <c r="L71" s="261">
        <f t="shared" si="1"/>
        <v>0</v>
      </c>
      <c r="M71" s="261"/>
      <c r="N71" s="261"/>
      <c r="O71" s="281">
        <v>546</v>
      </c>
    </row>
    <row r="72" spans="1:15" ht="31.5" x14ac:dyDescent="0.25">
      <c r="A72" s="15" t="s">
        <v>87</v>
      </c>
      <c r="B72" s="265"/>
      <c r="C72" s="262"/>
      <c r="D72" s="262"/>
      <c r="E72" s="262"/>
      <c r="F72" s="303"/>
      <c r="G72" s="265"/>
      <c r="H72" s="262"/>
      <c r="I72" s="261"/>
      <c r="J72" s="261"/>
      <c r="K72" s="261"/>
      <c r="L72" s="261">
        <f t="shared" si="1"/>
        <v>0</v>
      </c>
      <c r="M72" s="261">
        <v>450</v>
      </c>
      <c r="N72" s="261"/>
      <c r="O72" s="281"/>
    </row>
    <row r="73" spans="1:15" ht="32.25" thickBot="1" x14ac:dyDescent="0.3">
      <c r="A73" s="16" t="s">
        <v>88</v>
      </c>
      <c r="B73" s="266"/>
      <c r="C73" s="275"/>
      <c r="D73" s="275"/>
      <c r="E73" s="275"/>
      <c r="F73" s="332"/>
      <c r="G73" s="266"/>
      <c r="H73" s="275"/>
      <c r="I73" s="268"/>
      <c r="J73" s="268"/>
      <c r="K73" s="268"/>
      <c r="L73" s="268">
        <f t="shared" si="1"/>
        <v>0</v>
      </c>
      <c r="M73" s="268"/>
      <c r="N73" s="268"/>
      <c r="O73" s="282"/>
    </row>
    <row r="74" spans="1:15" ht="35.450000000000003" customHeight="1" thickBot="1" x14ac:dyDescent="0.3">
      <c r="A74" s="17" t="s">
        <v>89</v>
      </c>
      <c r="B74" s="64">
        <f>SUM(B11:B73)</f>
        <v>13903</v>
      </c>
      <c r="C74" s="30">
        <f t="shared" ref="C74:O74" si="2">SUM(C11:C73)</f>
        <v>7225</v>
      </c>
      <c r="D74" s="30">
        <f t="shared" si="2"/>
        <v>60</v>
      </c>
      <c r="E74" s="30">
        <f t="shared" si="2"/>
        <v>27</v>
      </c>
      <c r="F74" s="30">
        <f t="shared" si="2"/>
        <v>16514</v>
      </c>
      <c r="G74" s="30">
        <f t="shared" si="2"/>
        <v>17371</v>
      </c>
      <c r="H74" s="30">
        <f t="shared" si="2"/>
        <v>5504</v>
      </c>
      <c r="I74" s="119">
        <f t="shared" si="2"/>
        <v>7096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450</v>
      </c>
      <c r="N74" s="30">
        <f t="shared" si="2"/>
        <v>0</v>
      </c>
      <c r="O74" s="65">
        <f t="shared" si="2"/>
        <v>119762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zoomScale="75" zoomScaleNormal="60" zoomScaleSheetLayoutView="75" workbookViewId="0">
      <pane xSplit="1" ySplit="10" topLeftCell="B65" activePane="bottomRight" state="frozen"/>
      <selection activeCell="E72" sqref="E72"/>
      <selection pane="topRight" activeCell="E72" sqref="E72"/>
      <selection pane="bottomLeft" activeCell="E72" sqref="E72"/>
      <selection pane="bottomRight" activeCell="G11" sqref="G11:O73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100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85"/>
      <c r="C11" s="86"/>
      <c r="D11" s="86"/>
      <c r="E11" s="86"/>
      <c r="F11" s="186"/>
      <c r="G11" s="290"/>
      <c r="H11" s="291"/>
      <c r="I11" s="292"/>
      <c r="J11" s="292"/>
      <c r="K11" s="292"/>
      <c r="L11" s="292">
        <f>J11+K11</f>
        <v>0</v>
      </c>
      <c r="M11" s="292"/>
      <c r="N11" s="292"/>
      <c r="O11" s="88">
        <v>1848</v>
      </c>
    </row>
    <row r="12" spans="1:15" ht="15.75" x14ac:dyDescent="0.25">
      <c r="A12" s="15" t="s">
        <v>28</v>
      </c>
      <c r="B12" s="89"/>
      <c r="C12" s="90"/>
      <c r="D12" s="90"/>
      <c r="E12" s="90"/>
      <c r="F12" s="187"/>
      <c r="G12" s="293"/>
      <c r="H12" s="294"/>
      <c r="I12" s="278"/>
      <c r="J12" s="278"/>
      <c r="K12" s="278"/>
      <c r="L12" s="278">
        <f t="shared" ref="L12:L73" si="0">J12+K12</f>
        <v>0</v>
      </c>
      <c r="M12" s="278"/>
      <c r="N12" s="278"/>
      <c r="O12" s="91"/>
    </row>
    <row r="13" spans="1:15" ht="15.75" x14ac:dyDescent="0.25">
      <c r="A13" s="15" t="s">
        <v>29</v>
      </c>
      <c r="B13" s="89"/>
      <c r="C13" s="90"/>
      <c r="D13" s="90"/>
      <c r="E13" s="90"/>
      <c r="F13" s="187"/>
      <c r="G13" s="293"/>
      <c r="H13" s="294"/>
      <c r="I13" s="278"/>
      <c r="J13" s="278"/>
      <c r="K13" s="278"/>
      <c r="L13" s="278">
        <f t="shared" si="0"/>
        <v>0</v>
      </c>
      <c r="M13" s="278"/>
      <c r="N13" s="278"/>
      <c r="O13" s="91"/>
    </row>
    <row r="14" spans="1:15" ht="15.75" x14ac:dyDescent="0.25">
      <c r="A14" s="15" t="s">
        <v>30</v>
      </c>
      <c r="B14" s="89"/>
      <c r="C14" s="90"/>
      <c r="D14" s="90"/>
      <c r="E14" s="90"/>
      <c r="F14" s="187"/>
      <c r="G14" s="293"/>
      <c r="H14" s="294"/>
      <c r="I14" s="278"/>
      <c r="J14" s="278"/>
      <c r="K14" s="278"/>
      <c r="L14" s="278">
        <f t="shared" si="0"/>
        <v>0</v>
      </c>
      <c r="M14" s="278"/>
      <c r="N14" s="278"/>
      <c r="O14" s="91"/>
    </row>
    <row r="15" spans="1:15" ht="15.75" x14ac:dyDescent="0.25">
      <c r="A15" s="15" t="s">
        <v>31</v>
      </c>
      <c r="B15" s="89"/>
      <c r="C15" s="90"/>
      <c r="D15" s="90"/>
      <c r="E15" s="90"/>
      <c r="F15" s="187"/>
      <c r="G15" s="293"/>
      <c r="H15" s="294"/>
      <c r="I15" s="278"/>
      <c r="J15" s="278"/>
      <c r="K15" s="278"/>
      <c r="L15" s="278">
        <f t="shared" si="0"/>
        <v>0</v>
      </c>
      <c r="M15" s="278"/>
      <c r="N15" s="278"/>
      <c r="O15" s="91"/>
    </row>
    <row r="16" spans="1:15" ht="15.75" x14ac:dyDescent="0.25">
      <c r="A16" s="15" t="s">
        <v>32</v>
      </c>
      <c r="B16" s="89"/>
      <c r="C16" s="90"/>
      <c r="D16" s="90"/>
      <c r="E16" s="90"/>
      <c r="F16" s="187"/>
      <c r="G16" s="293"/>
      <c r="H16" s="294"/>
      <c r="I16" s="278"/>
      <c r="J16" s="278"/>
      <c r="K16" s="278"/>
      <c r="L16" s="278">
        <f t="shared" si="0"/>
        <v>0</v>
      </c>
      <c r="M16" s="278"/>
      <c r="N16" s="278"/>
      <c r="O16" s="91"/>
    </row>
    <row r="17" spans="1:15" ht="19.899999999999999" customHeight="1" x14ac:dyDescent="0.25">
      <c r="A17" s="15" t="s">
        <v>33</v>
      </c>
      <c r="B17" s="89"/>
      <c r="C17" s="90"/>
      <c r="D17" s="90"/>
      <c r="E17" s="90"/>
      <c r="F17" s="187"/>
      <c r="G17" s="293"/>
      <c r="H17" s="294"/>
      <c r="I17" s="278"/>
      <c r="J17" s="278"/>
      <c r="K17" s="278"/>
      <c r="L17" s="278">
        <f t="shared" si="0"/>
        <v>0</v>
      </c>
      <c r="M17" s="278"/>
      <c r="N17" s="278"/>
      <c r="O17" s="91"/>
    </row>
    <row r="18" spans="1:15" ht="31.9" customHeight="1" x14ac:dyDescent="0.25">
      <c r="A18" s="15" t="s">
        <v>34</v>
      </c>
      <c r="B18" s="89"/>
      <c r="C18" s="90"/>
      <c r="D18" s="90"/>
      <c r="E18" s="90"/>
      <c r="F18" s="187"/>
      <c r="G18" s="293"/>
      <c r="H18" s="294"/>
      <c r="I18" s="278"/>
      <c r="J18" s="278"/>
      <c r="K18" s="278"/>
      <c r="L18" s="278">
        <f t="shared" si="0"/>
        <v>0</v>
      </c>
      <c r="M18" s="278"/>
      <c r="N18" s="278"/>
      <c r="O18" s="91">
        <v>1268</v>
      </c>
    </row>
    <row r="19" spans="1:15" ht="15.75" x14ac:dyDescent="0.25">
      <c r="A19" s="15" t="s">
        <v>35</v>
      </c>
      <c r="B19" s="89"/>
      <c r="C19" s="90"/>
      <c r="D19" s="90"/>
      <c r="E19" s="90"/>
      <c r="F19" s="187"/>
      <c r="G19" s="293"/>
      <c r="H19" s="294"/>
      <c r="I19" s="278"/>
      <c r="J19" s="278"/>
      <c r="K19" s="278"/>
      <c r="L19" s="278">
        <f t="shared" si="0"/>
        <v>0</v>
      </c>
      <c r="M19" s="278"/>
      <c r="N19" s="278"/>
      <c r="O19" s="91"/>
    </row>
    <row r="20" spans="1:15" ht="15.75" x14ac:dyDescent="0.25">
      <c r="A20" s="15" t="s">
        <v>36</v>
      </c>
      <c r="B20" s="89"/>
      <c r="C20" s="90">
        <v>50</v>
      </c>
      <c r="D20" s="90"/>
      <c r="E20" s="90"/>
      <c r="F20" s="187"/>
      <c r="G20" s="293">
        <v>100</v>
      </c>
      <c r="H20" s="294"/>
      <c r="I20" s="278"/>
      <c r="J20" s="278"/>
      <c r="K20" s="278"/>
      <c r="L20" s="278">
        <f t="shared" si="0"/>
        <v>0</v>
      </c>
      <c r="M20" s="278"/>
      <c r="N20" s="278"/>
      <c r="O20" s="91">
        <v>1780</v>
      </c>
    </row>
    <row r="21" spans="1:15" ht="16.149999999999999" customHeight="1" x14ac:dyDescent="0.25">
      <c r="A21" s="15" t="s">
        <v>37</v>
      </c>
      <c r="B21" s="89"/>
      <c r="C21" s="90"/>
      <c r="D21" s="90"/>
      <c r="E21" s="90"/>
      <c r="F21" s="187"/>
      <c r="G21" s="293"/>
      <c r="H21" s="294"/>
      <c r="I21" s="278"/>
      <c r="J21" s="278"/>
      <c r="K21" s="278"/>
      <c r="L21" s="278">
        <f t="shared" si="0"/>
        <v>0</v>
      </c>
      <c r="M21" s="278"/>
      <c r="N21" s="278"/>
      <c r="O21" s="91">
        <v>6200</v>
      </c>
    </row>
    <row r="22" spans="1:15" ht="16.149999999999999" customHeight="1" x14ac:dyDescent="0.25">
      <c r="A22" s="15" t="s">
        <v>38</v>
      </c>
      <c r="B22" s="89"/>
      <c r="C22" s="90"/>
      <c r="D22" s="90"/>
      <c r="E22" s="90"/>
      <c r="F22" s="187"/>
      <c r="G22" s="293"/>
      <c r="H22" s="294"/>
      <c r="I22" s="278"/>
      <c r="J22" s="278"/>
      <c r="K22" s="278"/>
      <c r="L22" s="278">
        <f t="shared" si="0"/>
        <v>0</v>
      </c>
      <c r="M22" s="278"/>
      <c r="N22" s="278"/>
      <c r="O22" s="91"/>
    </row>
    <row r="23" spans="1:15" ht="19.149999999999999" customHeight="1" x14ac:dyDescent="0.25">
      <c r="A23" s="15" t="s">
        <v>39</v>
      </c>
      <c r="B23" s="89"/>
      <c r="C23" s="90"/>
      <c r="D23" s="90"/>
      <c r="E23" s="90"/>
      <c r="F23" s="187"/>
      <c r="G23" s="293"/>
      <c r="H23" s="294"/>
      <c r="I23" s="278"/>
      <c r="J23" s="278"/>
      <c r="K23" s="278"/>
      <c r="L23" s="278">
        <f t="shared" si="0"/>
        <v>0</v>
      </c>
      <c r="M23" s="278"/>
      <c r="N23" s="278"/>
      <c r="O23" s="91"/>
    </row>
    <row r="24" spans="1:15" ht="15.75" x14ac:dyDescent="0.25">
      <c r="A24" s="15" t="s">
        <v>40</v>
      </c>
      <c r="B24" s="89"/>
      <c r="C24" s="90"/>
      <c r="D24" s="90"/>
      <c r="E24" s="90"/>
      <c r="F24" s="187"/>
      <c r="G24" s="293"/>
      <c r="H24" s="294"/>
      <c r="I24" s="278"/>
      <c r="J24" s="278"/>
      <c r="K24" s="278"/>
      <c r="L24" s="278">
        <f t="shared" si="0"/>
        <v>0</v>
      </c>
      <c r="M24" s="278"/>
      <c r="N24" s="278"/>
      <c r="O24" s="91"/>
    </row>
    <row r="25" spans="1:15" ht="15.75" x14ac:dyDescent="0.25">
      <c r="A25" s="15" t="s">
        <v>41</v>
      </c>
      <c r="B25" s="89"/>
      <c r="C25" s="90">
        <v>300</v>
      </c>
      <c r="D25" s="90"/>
      <c r="E25" s="90"/>
      <c r="F25" s="187"/>
      <c r="G25" s="293">
        <v>600</v>
      </c>
      <c r="H25" s="294"/>
      <c r="I25" s="278">
        <v>400</v>
      </c>
      <c r="J25" s="278"/>
      <c r="K25" s="278"/>
      <c r="L25" s="278">
        <f t="shared" si="0"/>
        <v>0</v>
      </c>
      <c r="M25" s="278"/>
      <c r="N25" s="278"/>
      <c r="O25" s="91">
        <v>3420</v>
      </c>
    </row>
    <row r="26" spans="1:15" ht="31.5" x14ac:dyDescent="0.25">
      <c r="A26" s="15" t="s">
        <v>42</v>
      </c>
      <c r="B26" s="89"/>
      <c r="C26" s="90"/>
      <c r="D26" s="90"/>
      <c r="E26" s="90"/>
      <c r="F26" s="187"/>
      <c r="G26" s="293"/>
      <c r="H26" s="294"/>
      <c r="I26" s="278"/>
      <c r="J26" s="278"/>
      <c r="K26" s="278"/>
      <c r="L26" s="278">
        <f t="shared" si="0"/>
        <v>0</v>
      </c>
      <c r="M26" s="278"/>
      <c r="N26" s="278"/>
      <c r="O26" s="91"/>
    </row>
    <row r="27" spans="1:15" ht="24" customHeight="1" x14ac:dyDescent="0.25">
      <c r="A27" s="15" t="s">
        <v>43</v>
      </c>
      <c r="B27" s="89"/>
      <c r="C27" s="90"/>
      <c r="D27" s="90"/>
      <c r="E27" s="90"/>
      <c r="F27" s="187"/>
      <c r="G27" s="293"/>
      <c r="H27" s="294"/>
      <c r="I27" s="278"/>
      <c r="J27" s="278"/>
      <c r="K27" s="278"/>
      <c r="L27" s="278">
        <f t="shared" si="0"/>
        <v>0</v>
      </c>
      <c r="M27" s="278"/>
      <c r="N27" s="278"/>
      <c r="O27" s="91"/>
    </row>
    <row r="28" spans="1:15" ht="15.75" x14ac:dyDescent="0.25">
      <c r="A28" s="15" t="s">
        <v>44</v>
      </c>
      <c r="B28" s="89"/>
      <c r="C28" s="90"/>
      <c r="D28" s="90"/>
      <c r="E28" s="90"/>
      <c r="F28" s="187"/>
      <c r="G28" s="293"/>
      <c r="H28" s="294"/>
      <c r="I28" s="278"/>
      <c r="J28" s="278"/>
      <c r="K28" s="278"/>
      <c r="L28" s="278">
        <f t="shared" si="0"/>
        <v>0</v>
      </c>
      <c r="M28" s="278"/>
      <c r="N28" s="278"/>
      <c r="O28" s="91"/>
    </row>
    <row r="29" spans="1:15" ht="31.5" x14ac:dyDescent="0.25">
      <c r="A29" s="15" t="s">
        <v>45</v>
      </c>
      <c r="B29" s="89"/>
      <c r="C29" s="90">
        <v>85</v>
      </c>
      <c r="D29" s="90"/>
      <c r="E29" s="90"/>
      <c r="F29" s="187"/>
      <c r="G29" s="293">
        <v>170</v>
      </c>
      <c r="H29" s="294"/>
      <c r="I29" s="278"/>
      <c r="J29" s="278"/>
      <c r="K29" s="278"/>
      <c r="L29" s="278">
        <f t="shared" si="0"/>
        <v>0</v>
      </c>
      <c r="M29" s="278"/>
      <c r="N29" s="278"/>
      <c r="O29" s="91">
        <v>2155</v>
      </c>
    </row>
    <row r="30" spans="1:15" ht="15.75" x14ac:dyDescent="0.25">
      <c r="A30" s="15" t="s">
        <v>46</v>
      </c>
      <c r="B30" s="89"/>
      <c r="C30" s="90"/>
      <c r="D30" s="90"/>
      <c r="E30" s="90"/>
      <c r="F30" s="187"/>
      <c r="G30" s="293"/>
      <c r="H30" s="294"/>
      <c r="I30" s="278"/>
      <c r="J30" s="278"/>
      <c r="K30" s="278"/>
      <c r="L30" s="278">
        <f t="shared" si="0"/>
        <v>0</v>
      </c>
      <c r="M30" s="278"/>
      <c r="N30" s="278"/>
      <c r="O30" s="91"/>
    </row>
    <row r="31" spans="1:15" ht="19.899999999999999" customHeight="1" x14ac:dyDescent="0.25">
      <c r="A31" s="15" t="s">
        <v>47</v>
      </c>
      <c r="B31" s="89"/>
      <c r="C31" s="90"/>
      <c r="D31" s="90"/>
      <c r="E31" s="90"/>
      <c r="F31" s="187"/>
      <c r="G31" s="293"/>
      <c r="H31" s="294"/>
      <c r="I31" s="278"/>
      <c r="J31" s="278"/>
      <c r="K31" s="278"/>
      <c r="L31" s="278">
        <f t="shared" si="0"/>
        <v>0</v>
      </c>
      <c r="M31" s="278"/>
      <c r="N31" s="278"/>
      <c r="O31" s="91"/>
    </row>
    <row r="32" spans="1:15" ht="15.75" x14ac:dyDescent="0.25">
      <c r="A32" s="15" t="s">
        <v>48</v>
      </c>
      <c r="B32" s="89"/>
      <c r="C32" s="90"/>
      <c r="D32" s="90"/>
      <c r="E32" s="90"/>
      <c r="F32" s="187"/>
      <c r="G32" s="293"/>
      <c r="H32" s="294"/>
      <c r="I32" s="278"/>
      <c r="J32" s="278"/>
      <c r="K32" s="278"/>
      <c r="L32" s="278">
        <f t="shared" si="0"/>
        <v>0</v>
      </c>
      <c r="M32" s="278"/>
      <c r="N32" s="278"/>
      <c r="O32" s="91"/>
    </row>
    <row r="33" spans="1:15" ht="18.600000000000001" customHeight="1" x14ac:dyDescent="0.25">
      <c r="A33" s="15" t="s">
        <v>49</v>
      </c>
      <c r="B33" s="89"/>
      <c r="C33" s="90"/>
      <c r="D33" s="90"/>
      <c r="E33" s="90"/>
      <c r="F33" s="187"/>
      <c r="G33" s="293"/>
      <c r="H33" s="294"/>
      <c r="I33" s="278"/>
      <c r="J33" s="278"/>
      <c r="K33" s="278"/>
      <c r="L33" s="278">
        <f t="shared" si="0"/>
        <v>0</v>
      </c>
      <c r="M33" s="278"/>
      <c r="N33" s="278"/>
      <c r="O33" s="91"/>
    </row>
    <row r="34" spans="1:15" ht="16.149999999999999" customHeight="1" x14ac:dyDescent="0.25">
      <c r="A34" s="15" t="s">
        <v>50</v>
      </c>
      <c r="B34" s="89"/>
      <c r="C34" s="90"/>
      <c r="D34" s="90"/>
      <c r="E34" s="90"/>
      <c r="F34" s="187"/>
      <c r="G34" s="293"/>
      <c r="H34" s="294"/>
      <c r="I34" s="278"/>
      <c r="J34" s="278"/>
      <c r="K34" s="278"/>
      <c r="L34" s="278">
        <f t="shared" si="0"/>
        <v>0</v>
      </c>
      <c r="M34" s="278"/>
      <c r="N34" s="278"/>
      <c r="O34" s="91"/>
    </row>
    <row r="35" spans="1:15" ht="15.75" x14ac:dyDescent="0.25">
      <c r="A35" s="15" t="s">
        <v>51</v>
      </c>
      <c r="B35" s="89"/>
      <c r="C35" s="90"/>
      <c r="D35" s="90"/>
      <c r="E35" s="90"/>
      <c r="F35" s="187"/>
      <c r="G35" s="293"/>
      <c r="H35" s="294"/>
      <c r="I35" s="278"/>
      <c r="J35" s="278"/>
      <c r="K35" s="278"/>
      <c r="L35" s="278">
        <f t="shared" si="0"/>
        <v>0</v>
      </c>
      <c r="M35" s="278"/>
      <c r="N35" s="278"/>
      <c r="O35" s="91"/>
    </row>
    <row r="36" spans="1:15" ht="15.75" x14ac:dyDescent="0.25">
      <c r="A36" s="15" t="s">
        <v>52</v>
      </c>
      <c r="B36" s="89"/>
      <c r="C36" s="90"/>
      <c r="D36" s="90"/>
      <c r="E36" s="90"/>
      <c r="F36" s="187"/>
      <c r="G36" s="293"/>
      <c r="H36" s="294"/>
      <c r="I36" s="278"/>
      <c r="J36" s="278"/>
      <c r="K36" s="278"/>
      <c r="L36" s="278">
        <f t="shared" si="0"/>
        <v>0</v>
      </c>
      <c r="M36" s="278"/>
      <c r="N36" s="278"/>
      <c r="O36" s="91"/>
    </row>
    <row r="37" spans="1:15" ht="19.899999999999999" customHeight="1" x14ac:dyDescent="0.25">
      <c r="A37" s="15" t="s">
        <v>53</v>
      </c>
      <c r="B37" s="89"/>
      <c r="C37" s="90"/>
      <c r="D37" s="90"/>
      <c r="E37" s="90"/>
      <c r="F37" s="187"/>
      <c r="G37" s="293"/>
      <c r="H37" s="294"/>
      <c r="I37" s="278"/>
      <c r="J37" s="278"/>
      <c r="K37" s="278"/>
      <c r="L37" s="278">
        <f t="shared" si="0"/>
        <v>0</v>
      </c>
      <c r="M37" s="278"/>
      <c r="N37" s="278"/>
      <c r="O37" s="91"/>
    </row>
    <row r="38" spans="1:15" ht="15.75" x14ac:dyDescent="0.25">
      <c r="A38" s="15" t="s">
        <v>54</v>
      </c>
      <c r="B38" s="89"/>
      <c r="C38" s="90"/>
      <c r="D38" s="90"/>
      <c r="E38" s="90"/>
      <c r="F38" s="187"/>
      <c r="G38" s="293"/>
      <c r="H38" s="294"/>
      <c r="I38" s="278"/>
      <c r="J38" s="278"/>
      <c r="K38" s="278"/>
      <c r="L38" s="278">
        <f t="shared" si="0"/>
        <v>0</v>
      </c>
      <c r="M38" s="278"/>
      <c r="N38" s="278"/>
      <c r="O38" s="91"/>
    </row>
    <row r="39" spans="1:15" ht="31.5" x14ac:dyDescent="0.25">
      <c r="A39" s="15" t="s">
        <v>55</v>
      </c>
      <c r="B39" s="89"/>
      <c r="C39" s="90"/>
      <c r="D39" s="90"/>
      <c r="E39" s="90"/>
      <c r="F39" s="187"/>
      <c r="G39" s="293"/>
      <c r="H39" s="294"/>
      <c r="I39" s="278"/>
      <c r="J39" s="278"/>
      <c r="K39" s="278"/>
      <c r="L39" s="278">
        <f t="shared" si="0"/>
        <v>0</v>
      </c>
      <c r="M39" s="278"/>
      <c r="N39" s="278"/>
      <c r="O39" s="91"/>
    </row>
    <row r="40" spans="1:15" ht="15.75" x14ac:dyDescent="0.25">
      <c r="A40" s="15" t="s">
        <v>56</v>
      </c>
      <c r="B40" s="89"/>
      <c r="C40" s="90"/>
      <c r="D40" s="90"/>
      <c r="E40" s="90"/>
      <c r="F40" s="187"/>
      <c r="G40" s="293"/>
      <c r="H40" s="294"/>
      <c r="I40" s="278"/>
      <c r="J40" s="278"/>
      <c r="K40" s="278"/>
      <c r="L40" s="278">
        <f t="shared" si="0"/>
        <v>0</v>
      </c>
      <c r="M40" s="278"/>
      <c r="N40" s="278"/>
      <c r="O40" s="91"/>
    </row>
    <row r="41" spans="1:15" ht="15.75" x14ac:dyDescent="0.25">
      <c r="A41" s="15" t="s">
        <v>57</v>
      </c>
      <c r="B41" s="89"/>
      <c r="C41" s="90">
        <v>150</v>
      </c>
      <c r="D41" s="90"/>
      <c r="E41" s="90"/>
      <c r="F41" s="187"/>
      <c r="G41" s="293">
        <v>300</v>
      </c>
      <c r="H41" s="294"/>
      <c r="I41" s="278">
        <v>200</v>
      </c>
      <c r="J41" s="278"/>
      <c r="K41" s="278"/>
      <c r="L41" s="278">
        <f t="shared" si="0"/>
        <v>0</v>
      </c>
      <c r="M41" s="278"/>
      <c r="N41" s="278"/>
      <c r="O41" s="91">
        <v>2832</v>
      </c>
    </row>
    <row r="42" spans="1:15" ht="15.6" customHeight="1" x14ac:dyDescent="0.25">
      <c r="A42" s="15" t="s">
        <v>58</v>
      </c>
      <c r="B42" s="89"/>
      <c r="C42" s="90"/>
      <c r="D42" s="90"/>
      <c r="E42" s="90"/>
      <c r="F42" s="187"/>
      <c r="G42" s="293"/>
      <c r="H42" s="294"/>
      <c r="I42" s="278"/>
      <c r="J42" s="278"/>
      <c r="K42" s="278"/>
      <c r="L42" s="278">
        <f t="shared" si="0"/>
        <v>0</v>
      </c>
      <c r="M42" s="278"/>
      <c r="N42" s="278"/>
      <c r="O42" s="91"/>
    </row>
    <row r="43" spans="1:15" ht="15.75" x14ac:dyDescent="0.25">
      <c r="A43" s="15" t="s">
        <v>59</v>
      </c>
      <c r="B43" s="89"/>
      <c r="C43" s="90">
        <v>400</v>
      </c>
      <c r="D43" s="90"/>
      <c r="E43" s="90"/>
      <c r="F43" s="187"/>
      <c r="G43" s="293">
        <v>900</v>
      </c>
      <c r="H43" s="294"/>
      <c r="I43" s="278">
        <v>150</v>
      </c>
      <c r="J43" s="278"/>
      <c r="K43" s="278"/>
      <c r="L43" s="278">
        <f t="shared" si="0"/>
        <v>0</v>
      </c>
      <c r="M43" s="278"/>
      <c r="N43" s="278"/>
      <c r="O43" s="91">
        <v>11250</v>
      </c>
    </row>
    <row r="44" spans="1:15" ht="15.75" x14ac:dyDescent="0.25">
      <c r="A44" s="15" t="s">
        <v>60</v>
      </c>
      <c r="B44" s="89">
        <v>6640</v>
      </c>
      <c r="C44" s="90"/>
      <c r="D44" s="90">
        <v>71</v>
      </c>
      <c r="E44" s="90"/>
      <c r="F44" s="187"/>
      <c r="G44" s="293"/>
      <c r="H44" s="294"/>
      <c r="I44" s="278"/>
      <c r="J44" s="278"/>
      <c r="K44" s="278"/>
      <c r="L44" s="278">
        <f t="shared" si="0"/>
        <v>0</v>
      </c>
      <c r="M44" s="278"/>
      <c r="N44" s="278"/>
      <c r="O44" s="91"/>
    </row>
    <row r="45" spans="1:15" ht="15.75" x14ac:dyDescent="0.25">
      <c r="A45" s="15" t="s">
        <v>61</v>
      </c>
      <c r="B45" s="89">
        <v>5194</v>
      </c>
      <c r="C45" s="90"/>
      <c r="D45" s="90"/>
      <c r="E45" s="90"/>
      <c r="F45" s="187"/>
      <c r="G45" s="293"/>
      <c r="H45" s="294"/>
      <c r="I45" s="278">
        <v>700</v>
      </c>
      <c r="J45" s="278"/>
      <c r="K45" s="278"/>
      <c r="L45" s="278">
        <f t="shared" si="0"/>
        <v>0</v>
      </c>
      <c r="M45" s="278"/>
      <c r="N45" s="278"/>
      <c r="O45" s="91">
        <v>31288</v>
      </c>
    </row>
    <row r="46" spans="1:15" ht="15" customHeight="1" x14ac:dyDescent="0.25">
      <c r="A46" s="15" t="s">
        <v>62</v>
      </c>
      <c r="B46" s="89"/>
      <c r="C46" s="90"/>
      <c r="D46" s="90"/>
      <c r="E46" s="90"/>
      <c r="F46" s="187"/>
      <c r="G46" s="293"/>
      <c r="H46" s="294"/>
      <c r="I46" s="278"/>
      <c r="J46" s="278"/>
      <c r="K46" s="278"/>
      <c r="L46" s="278">
        <f t="shared" si="0"/>
        <v>0</v>
      </c>
      <c r="M46" s="278"/>
      <c r="N46" s="278"/>
      <c r="O46" s="91"/>
    </row>
    <row r="47" spans="1:15" ht="18" customHeight="1" x14ac:dyDescent="0.25">
      <c r="A47" s="15" t="s">
        <v>63</v>
      </c>
      <c r="B47" s="89"/>
      <c r="C47" s="90"/>
      <c r="D47" s="90"/>
      <c r="E47" s="90"/>
      <c r="F47" s="187"/>
      <c r="G47" s="293"/>
      <c r="H47" s="294"/>
      <c r="I47" s="278"/>
      <c r="J47" s="278"/>
      <c r="K47" s="278"/>
      <c r="L47" s="278">
        <f t="shared" si="0"/>
        <v>0</v>
      </c>
      <c r="M47" s="278"/>
      <c r="N47" s="278"/>
      <c r="O47" s="91"/>
    </row>
    <row r="48" spans="1:15" ht="18.600000000000001" customHeight="1" x14ac:dyDescent="0.25">
      <c r="A48" s="15" t="s">
        <v>64</v>
      </c>
      <c r="B48" s="89"/>
      <c r="C48" s="90"/>
      <c r="D48" s="90"/>
      <c r="E48" s="90"/>
      <c r="F48" s="187"/>
      <c r="G48" s="293"/>
      <c r="H48" s="294"/>
      <c r="I48" s="278"/>
      <c r="J48" s="278"/>
      <c r="K48" s="278"/>
      <c r="L48" s="278">
        <f t="shared" si="0"/>
        <v>0</v>
      </c>
      <c r="M48" s="278"/>
      <c r="N48" s="278"/>
      <c r="O48" s="91"/>
    </row>
    <row r="49" spans="1:15" ht="39" customHeight="1" x14ac:dyDescent="0.25">
      <c r="A49" s="15" t="s">
        <v>93</v>
      </c>
      <c r="B49" s="89"/>
      <c r="C49" s="90"/>
      <c r="D49" s="90"/>
      <c r="E49" s="90"/>
      <c r="F49" s="187"/>
      <c r="G49" s="293"/>
      <c r="H49" s="294"/>
      <c r="I49" s="278"/>
      <c r="J49" s="278"/>
      <c r="K49" s="278"/>
      <c r="L49" s="278">
        <f t="shared" si="0"/>
        <v>0</v>
      </c>
      <c r="M49" s="278"/>
      <c r="N49" s="278"/>
      <c r="O49" s="91"/>
    </row>
    <row r="50" spans="1:15" ht="19.899999999999999" customHeight="1" x14ac:dyDescent="0.25">
      <c r="A50" s="15" t="s">
        <v>65</v>
      </c>
      <c r="B50" s="89"/>
      <c r="C50" s="90"/>
      <c r="D50" s="90"/>
      <c r="E50" s="90"/>
      <c r="F50" s="187"/>
      <c r="G50" s="293"/>
      <c r="H50" s="294"/>
      <c r="I50" s="278"/>
      <c r="J50" s="278"/>
      <c r="K50" s="278"/>
      <c r="L50" s="278">
        <f t="shared" si="0"/>
        <v>0</v>
      </c>
      <c r="M50" s="278"/>
      <c r="N50" s="278"/>
      <c r="O50" s="91"/>
    </row>
    <row r="51" spans="1:15" ht="19.899999999999999" customHeight="1" x14ac:dyDescent="0.25">
      <c r="A51" s="15" t="s">
        <v>66</v>
      </c>
      <c r="B51" s="89"/>
      <c r="C51" s="90"/>
      <c r="D51" s="90"/>
      <c r="E51" s="90"/>
      <c r="F51" s="187"/>
      <c r="G51" s="293"/>
      <c r="H51" s="294"/>
      <c r="I51" s="278"/>
      <c r="J51" s="278"/>
      <c r="K51" s="278"/>
      <c r="L51" s="278">
        <f t="shared" si="0"/>
        <v>0</v>
      </c>
      <c r="M51" s="278"/>
      <c r="N51" s="278"/>
      <c r="O51" s="91"/>
    </row>
    <row r="52" spans="1:15" ht="15.75" x14ac:dyDescent="0.25">
      <c r="A52" s="15" t="s">
        <v>67</v>
      </c>
      <c r="B52" s="89"/>
      <c r="C52" s="90">
        <v>100</v>
      </c>
      <c r="D52" s="90"/>
      <c r="E52" s="90"/>
      <c r="F52" s="187"/>
      <c r="G52" s="293">
        <v>215</v>
      </c>
      <c r="H52" s="294"/>
      <c r="I52" s="278"/>
      <c r="J52" s="278"/>
      <c r="K52" s="278"/>
      <c r="L52" s="278">
        <f t="shared" si="0"/>
        <v>0</v>
      </c>
      <c r="M52" s="278"/>
      <c r="N52" s="278"/>
      <c r="O52" s="91"/>
    </row>
    <row r="53" spans="1:15" ht="15.75" x14ac:dyDescent="0.25">
      <c r="A53" s="15" t="s">
        <v>68</v>
      </c>
      <c r="B53" s="89"/>
      <c r="C53" s="90"/>
      <c r="D53" s="90"/>
      <c r="E53" s="90"/>
      <c r="F53" s="187"/>
      <c r="G53" s="293"/>
      <c r="H53" s="294"/>
      <c r="I53" s="278"/>
      <c r="J53" s="278"/>
      <c r="K53" s="278"/>
      <c r="L53" s="278">
        <f t="shared" si="0"/>
        <v>0</v>
      </c>
      <c r="M53" s="278"/>
      <c r="N53" s="278"/>
      <c r="O53" s="91"/>
    </row>
    <row r="54" spans="1:15" ht="15.75" x14ac:dyDescent="0.25">
      <c r="A54" s="15" t="s">
        <v>69</v>
      </c>
      <c r="B54" s="89"/>
      <c r="C54" s="90">
        <v>50</v>
      </c>
      <c r="D54" s="90"/>
      <c r="E54" s="90"/>
      <c r="F54" s="187"/>
      <c r="G54" s="293">
        <v>100</v>
      </c>
      <c r="H54" s="294"/>
      <c r="I54" s="278"/>
      <c r="J54" s="278"/>
      <c r="K54" s="278"/>
      <c r="L54" s="278">
        <f t="shared" si="0"/>
        <v>0</v>
      </c>
      <c r="M54" s="278"/>
      <c r="N54" s="278"/>
      <c r="O54" s="91">
        <v>600</v>
      </c>
    </row>
    <row r="55" spans="1:15" ht="31.5" x14ac:dyDescent="0.25">
      <c r="A55" s="15" t="s">
        <v>70</v>
      </c>
      <c r="B55" s="89"/>
      <c r="C55" s="90"/>
      <c r="D55" s="90"/>
      <c r="E55" s="90"/>
      <c r="F55" s="187"/>
      <c r="G55" s="293"/>
      <c r="H55" s="294"/>
      <c r="I55" s="278"/>
      <c r="J55" s="278"/>
      <c r="K55" s="278"/>
      <c r="L55" s="278">
        <f t="shared" si="0"/>
        <v>0</v>
      </c>
      <c r="M55" s="278"/>
      <c r="N55" s="278"/>
      <c r="O55" s="91"/>
    </row>
    <row r="56" spans="1:15" ht="15.75" x14ac:dyDescent="0.25">
      <c r="A56" s="15" t="s">
        <v>71</v>
      </c>
      <c r="B56" s="89"/>
      <c r="C56" s="90"/>
      <c r="D56" s="90"/>
      <c r="E56" s="90"/>
      <c r="F56" s="187"/>
      <c r="G56" s="293"/>
      <c r="H56" s="294"/>
      <c r="I56" s="278"/>
      <c r="J56" s="278"/>
      <c r="K56" s="278"/>
      <c r="L56" s="278">
        <f t="shared" si="0"/>
        <v>0</v>
      </c>
      <c r="M56" s="278"/>
      <c r="N56" s="278"/>
      <c r="O56" s="91">
        <v>300</v>
      </c>
    </row>
    <row r="57" spans="1:15" ht="15.75" x14ac:dyDescent="0.25">
      <c r="A57" s="15" t="s">
        <v>72</v>
      </c>
      <c r="B57" s="89"/>
      <c r="C57" s="90"/>
      <c r="D57" s="90"/>
      <c r="E57" s="90"/>
      <c r="F57" s="187"/>
      <c r="G57" s="293"/>
      <c r="H57" s="294"/>
      <c r="I57" s="278"/>
      <c r="J57" s="278"/>
      <c r="K57" s="278"/>
      <c r="L57" s="278">
        <f t="shared" si="0"/>
        <v>0</v>
      </c>
      <c r="M57" s="278"/>
      <c r="N57" s="278"/>
      <c r="O57" s="91">
        <v>300</v>
      </c>
    </row>
    <row r="58" spans="1:15" ht="15.75" x14ac:dyDescent="0.25">
      <c r="A58" s="15" t="s">
        <v>73</v>
      </c>
      <c r="B58" s="89"/>
      <c r="C58" s="90"/>
      <c r="D58" s="90"/>
      <c r="E58" s="90"/>
      <c r="F58" s="187"/>
      <c r="G58" s="293"/>
      <c r="H58" s="294"/>
      <c r="I58" s="278"/>
      <c r="J58" s="278"/>
      <c r="K58" s="278"/>
      <c r="L58" s="278">
        <f t="shared" si="0"/>
        <v>0</v>
      </c>
      <c r="M58" s="278"/>
      <c r="N58" s="278"/>
      <c r="O58" s="91"/>
    </row>
    <row r="59" spans="1:15" ht="15.75" x14ac:dyDescent="0.25">
      <c r="A59" s="15" t="s">
        <v>74</v>
      </c>
      <c r="B59" s="89"/>
      <c r="C59" s="90"/>
      <c r="D59" s="90"/>
      <c r="E59" s="90"/>
      <c r="F59" s="187"/>
      <c r="G59" s="293"/>
      <c r="H59" s="294"/>
      <c r="I59" s="278"/>
      <c r="J59" s="278"/>
      <c r="K59" s="278"/>
      <c r="L59" s="278">
        <f t="shared" si="0"/>
        <v>0</v>
      </c>
      <c r="M59" s="278"/>
      <c r="N59" s="278"/>
      <c r="O59" s="91"/>
    </row>
    <row r="60" spans="1:15" ht="31.5" x14ac:dyDescent="0.25">
      <c r="A60" s="15" t="s">
        <v>75</v>
      </c>
      <c r="B60" s="89"/>
      <c r="C60" s="90"/>
      <c r="D60" s="90"/>
      <c r="E60" s="90"/>
      <c r="F60" s="187"/>
      <c r="G60" s="293"/>
      <c r="H60" s="294"/>
      <c r="I60" s="278"/>
      <c r="J60" s="278"/>
      <c r="K60" s="278"/>
      <c r="L60" s="278">
        <f t="shared" si="0"/>
        <v>0</v>
      </c>
      <c r="M60" s="278"/>
      <c r="N60" s="278"/>
      <c r="O60" s="91"/>
    </row>
    <row r="61" spans="1:15" ht="15.75" x14ac:dyDescent="0.25">
      <c r="A61" s="15" t="s">
        <v>76</v>
      </c>
      <c r="B61" s="89"/>
      <c r="C61" s="90"/>
      <c r="D61" s="90"/>
      <c r="E61" s="90"/>
      <c r="F61" s="187"/>
      <c r="G61" s="293"/>
      <c r="H61" s="294"/>
      <c r="I61" s="278"/>
      <c r="J61" s="278"/>
      <c r="K61" s="278"/>
      <c r="L61" s="278">
        <f t="shared" si="0"/>
        <v>0</v>
      </c>
      <c r="M61" s="278"/>
      <c r="N61" s="278"/>
      <c r="O61" s="91"/>
    </row>
    <row r="62" spans="1:15" ht="15.75" x14ac:dyDescent="0.25">
      <c r="A62" s="15" t="s">
        <v>77</v>
      </c>
      <c r="B62" s="89"/>
      <c r="C62" s="90">
        <v>4533</v>
      </c>
      <c r="D62" s="90"/>
      <c r="E62" s="90"/>
      <c r="F62" s="187">
        <v>16154</v>
      </c>
      <c r="G62" s="293">
        <v>7974</v>
      </c>
      <c r="H62" s="294">
        <v>5160</v>
      </c>
      <c r="I62" s="278">
        <v>1229</v>
      </c>
      <c r="J62" s="278"/>
      <c r="K62" s="278"/>
      <c r="L62" s="278">
        <f t="shared" si="0"/>
        <v>0</v>
      </c>
      <c r="M62" s="278"/>
      <c r="N62" s="278"/>
      <c r="O62" s="91">
        <v>64774</v>
      </c>
    </row>
    <row r="63" spans="1:15" ht="19.899999999999999" customHeight="1" x14ac:dyDescent="0.25">
      <c r="A63" s="15" t="s">
        <v>78</v>
      </c>
      <c r="B63" s="89"/>
      <c r="C63" s="90"/>
      <c r="D63" s="90"/>
      <c r="E63" s="90"/>
      <c r="F63" s="187"/>
      <c r="G63" s="293"/>
      <c r="H63" s="294"/>
      <c r="I63" s="278"/>
      <c r="J63" s="278"/>
      <c r="K63" s="278"/>
      <c r="L63" s="278">
        <f t="shared" si="0"/>
        <v>0</v>
      </c>
      <c r="M63" s="278"/>
      <c r="N63" s="278"/>
      <c r="O63" s="91"/>
    </row>
    <row r="64" spans="1:15" ht="15.75" x14ac:dyDescent="0.25">
      <c r="A64" s="15" t="s">
        <v>79</v>
      </c>
      <c r="B64" s="89"/>
      <c r="C64" s="90"/>
      <c r="D64" s="90"/>
      <c r="E64" s="90"/>
      <c r="F64" s="187"/>
      <c r="G64" s="293"/>
      <c r="H64" s="294"/>
      <c r="I64" s="278"/>
      <c r="J64" s="278"/>
      <c r="K64" s="278"/>
      <c r="L64" s="278">
        <f t="shared" si="0"/>
        <v>0</v>
      </c>
      <c r="M64" s="278"/>
      <c r="N64" s="278"/>
      <c r="O64" s="91"/>
    </row>
    <row r="65" spans="1:15" ht="15.75" x14ac:dyDescent="0.25">
      <c r="A65" s="15" t="s">
        <v>80</v>
      </c>
      <c r="B65" s="89"/>
      <c r="C65" s="90"/>
      <c r="D65" s="90"/>
      <c r="E65" s="90"/>
      <c r="F65" s="187"/>
      <c r="G65" s="293"/>
      <c r="H65" s="294"/>
      <c r="I65" s="278"/>
      <c r="J65" s="278"/>
      <c r="K65" s="278"/>
      <c r="L65" s="278">
        <f t="shared" si="0"/>
        <v>0</v>
      </c>
      <c r="M65" s="278"/>
      <c r="N65" s="278"/>
      <c r="O65" s="91"/>
    </row>
    <row r="66" spans="1:15" ht="31.5" x14ac:dyDescent="0.25">
      <c r="A66" s="15" t="s">
        <v>81</v>
      </c>
      <c r="B66" s="89"/>
      <c r="C66" s="90"/>
      <c r="D66" s="90"/>
      <c r="E66" s="90"/>
      <c r="F66" s="187"/>
      <c r="G66" s="293"/>
      <c r="H66" s="294"/>
      <c r="I66" s="278"/>
      <c r="J66" s="278"/>
      <c r="K66" s="278"/>
      <c r="L66" s="278">
        <f t="shared" si="0"/>
        <v>0</v>
      </c>
      <c r="M66" s="278"/>
      <c r="N66" s="278"/>
      <c r="O66" s="91"/>
    </row>
    <row r="67" spans="1:15" ht="15.75" x14ac:dyDescent="0.25">
      <c r="A67" s="15" t="s">
        <v>82</v>
      </c>
      <c r="B67" s="89"/>
      <c r="C67" s="90"/>
      <c r="D67" s="90"/>
      <c r="E67" s="90"/>
      <c r="F67" s="187"/>
      <c r="G67" s="293"/>
      <c r="H67" s="294"/>
      <c r="I67" s="278"/>
      <c r="J67" s="278"/>
      <c r="K67" s="278"/>
      <c r="L67" s="278">
        <f t="shared" si="0"/>
        <v>0</v>
      </c>
      <c r="M67" s="278"/>
      <c r="N67" s="278"/>
      <c r="O67" s="91"/>
    </row>
    <row r="68" spans="1:15" ht="15.75" x14ac:dyDescent="0.25">
      <c r="A68" s="15" t="s">
        <v>83</v>
      </c>
      <c r="B68" s="89"/>
      <c r="C68" s="90">
        <v>150</v>
      </c>
      <c r="D68" s="90"/>
      <c r="E68" s="90"/>
      <c r="F68" s="187"/>
      <c r="G68" s="293">
        <v>300</v>
      </c>
      <c r="H68" s="294"/>
      <c r="I68" s="278">
        <v>400</v>
      </c>
      <c r="J68" s="278"/>
      <c r="K68" s="278"/>
      <c r="L68" s="278">
        <f t="shared" si="0"/>
        <v>0</v>
      </c>
      <c r="M68" s="278"/>
      <c r="N68" s="278"/>
      <c r="O68" s="91"/>
    </row>
    <row r="69" spans="1:15" ht="21" customHeight="1" x14ac:dyDescent="0.25">
      <c r="A69" s="15" t="s">
        <v>84</v>
      </c>
      <c r="B69" s="89"/>
      <c r="C69" s="90"/>
      <c r="D69" s="90"/>
      <c r="E69" s="90"/>
      <c r="F69" s="187"/>
      <c r="G69" s="293"/>
      <c r="H69" s="294"/>
      <c r="I69" s="278"/>
      <c r="J69" s="278"/>
      <c r="K69" s="278"/>
      <c r="L69" s="278">
        <f t="shared" si="0"/>
        <v>0</v>
      </c>
      <c r="M69" s="278"/>
      <c r="N69" s="278"/>
      <c r="O69" s="91"/>
    </row>
    <row r="70" spans="1:15" ht="15.75" x14ac:dyDescent="0.25">
      <c r="A70" s="15" t="s">
        <v>85</v>
      </c>
      <c r="B70" s="89"/>
      <c r="C70" s="90">
        <v>1000</v>
      </c>
      <c r="D70" s="90"/>
      <c r="E70" s="90"/>
      <c r="F70" s="187"/>
      <c r="G70" s="293">
        <v>2500</v>
      </c>
      <c r="H70" s="294"/>
      <c r="I70" s="278">
        <v>400</v>
      </c>
      <c r="J70" s="278"/>
      <c r="K70" s="278"/>
      <c r="L70" s="278">
        <f t="shared" si="0"/>
        <v>0</v>
      </c>
      <c r="M70" s="278"/>
      <c r="N70" s="278"/>
      <c r="O70" s="91">
        <v>2600</v>
      </c>
    </row>
    <row r="71" spans="1:15" ht="15.75" x14ac:dyDescent="0.25">
      <c r="A71" s="15" t="s">
        <v>86</v>
      </c>
      <c r="B71" s="89"/>
      <c r="C71" s="90"/>
      <c r="D71" s="90"/>
      <c r="E71" s="90"/>
      <c r="F71" s="187"/>
      <c r="G71" s="293"/>
      <c r="H71" s="294"/>
      <c r="I71" s="278"/>
      <c r="J71" s="278"/>
      <c r="K71" s="278"/>
      <c r="L71" s="278">
        <f t="shared" si="0"/>
        <v>0</v>
      </c>
      <c r="M71" s="278"/>
      <c r="N71" s="278"/>
      <c r="O71" s="91"/>
    </row>
    <row r="72" spans="1:15" ht="31.5" x14ac:dyDescent="0.25">
      <c r="A72" s="15" t="s">
        <v>87</v>
      </c>
      <c r="B72" s="89"/>
      <c r="C72" s="90"/>
      <c r="D72" s="90"/>
      <c r="E72" s="90"/>
      <c r="F72" s="187"/>
      <c r="G72" s="293"/>
      <c r="H72" s="294"/>
      <c r="I72" s="278"/>
      <c r="J72" s="278"/>
      <c r="K72" s="278"/>
      <c r="L72" s="278">
        <f t="shared" si="0"/>
        <v>0</v>
      </c>
      <c r="M72" s="278">
        <v>410</v>
      </c>
      <c r="N72" s="278"/>
      <c r="O72" s="91"/>
    </row>
    <row r="73" spans="1:15" ht="32.25" thickBot="1" x14ac:dyDescent="0.3">
      <c r="A73" s="16" t="s">
        <v>88</v>
      </c>
      <c r="B73" s="92"/>
      <c r="C73" s="93"/>
      <c r="D73" s="93"/>
      <c r="E73" s="93"/>
      <c r="F73" s="188"/>
      <c r="G73" s="295"/>
      <c r="H73" s="296"/>
      <c r="I73" s="297"/>
      <c r="J73" s="297"/>
      <c r="K73" s="297"/>
      <c r="L73" s="297">
        <f t="shared" si="0"/>
        <v>0</v>
      </c>
      <c r="M73" s="297"/>
      <c r="N73" s="297"/>
      <c r="O73" s="95"/>
    </row>
    <row r="74" spans="1:15" ht="35.450000000000003" customHeight="1" thickBot="1" x14ac:dyDescent="0.3">
      <c r="A74" s="17" t="s">
        <v>89</v>
      </c>
      <c r="B74" s="64">
        <f>SUM(B11:B73)</f>
        <v>11834</v>
      </c>
      <c r="C74" s="30">
        <f t="shared" ref="C74:O74" si="1">SUM(C11:C73)</f>
        <v>6818</v>
      </c>
      <c r="D74" s="30">
        <f t="shared" si="1"/>
        <v>71</v>
      </c>
      <c r="E74" s="30">
        <f t="shared" si="1"/>
        <v>0</v>
      </c>
      <c r="F74" s="30">
        <f t="shared" si="1"/>
        <v>16154</v>
      </c>
      <c r="G74" s="30">
        <f t="shared" si="1"/>
        <v>13159</v>
      </c>
      <c r="H74" s="30">
        <f t="shared" si="1"/>
        <v>5160</v>
      </c>
      <c r="I74" s="119">
        <f t="shared" si="1"/>
        <v>3479</v>
      </c>
      <c r="J74" s="64">
        <f t="shared" si="1"/>
        <v>0</v>
      </c>
      <c r="K74" s="181">
        <f t="shared" si="1"/>
        <v>0</v>
      </c>
      <c r="L74" s="182">
        <f t="shared" si="1"/>
        <v>0</v>
      </c>
      <c r="M74" s="30">
        <f t="shared" si="1"/>
        <v>410</v>
      </c>
      <c r="N74" s="30">
        <f t="shared" si="1"/>
        <v>0</v>
      </c>
      <c r="O74" s="65">
        <f t="shared" si="1"/>
        <v>130615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5"/>
  <sheetViews>
    <sheetView view="pageBreakPreview" topLeftCell="A7" zoomScale="98" zoomScaleNormal="63" zoomScaleSheetLayoutView="98" workbookViewId="0">
      <pane xSplit="1" ySplit="4" topLeftCell="B71" activePane="bottomRight" state="frozen"/>
      <selection activeCell="E72" sqref="E72"/>
      <selection pane="topRight" activeCell="E72" sqref="E72"/>
      <selection pane="bottomLeft" activeCell="E72" sqref="E72"/>
      <selection pane="bottomRight" activeCell="G77" sqref="G77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130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64"/>
      <c r="C11" s="274"/>
      <c r="D11" s="274"/>
      <c r="E11" s="274"/>
      <c r="F11" s="331"/>
      <c r="G11" s="264"/>
      <c r="H11" s="274"/>
      <c r="I11" s="263"/>
      <c r="J11" s="263"/>
      <c r="K11" s="263"/>
      <c r="L11" s="263">
        <f>J11+K11</f>
        <v>0</v>
      </c>
      <c r="M11" s="263"/>
      <c r="N11" s="263"/>
      <c r="O11" s="280"/>
    </row>
    <row r="12" spans="1:15" ht="15.75" x14ac:dyDescent="0.25">
      <c r="A12" s="15" t="s">
        <v>28</v>
      </c>
      <c r="B12" s="265"/>
      <c r="C12" s="262"/>
      <c r="D12" s="262"/>
      <c r="E12" s="262"/>
      <c r="F12" s="303"/>
      <c r="G12" s="265"/>
      <c r="H12" s="262"/>
      <c r="I12" s="261"/>
      <c r="J12" s="261"/>
      <c r="K12" s="261"/>
      <c r="L12" s="261">
        <f t="shared" ref="L12:L73" si="0">J12+K12</f>
        <v>0</v>
      </c>
      <c r="M12" s="261"/>
      <c r="N12" s="261"/>
      <c r="O12" s="336"/>
    </row>
    <row r="13" spans="1:15" ht="15.75" x14ac:dyDescent="0.25">
      <c r="A13" s="15" t="s">
        <v>29</v>
      </c>
      <c r="B13" s="265"/>
      <c r="C13" s="262"/>
      <c r="D13" s="262"/>
      <c r="E13" s="262"/>
      <c r="F13" s="303"/>
      <c r="G13" s="265"/>
      <c r="H13" s="262"/>
      <c r="I13" s="261">
        <v>100</v>
      </c>
      <c r="J13" s="261"/>
      <c r="K13" s="261"/>
      <c r="L13" s="261">
        <f t="shared" si="0"/>
        <v>0</v>
      </c>
      <c r="M13" s="261"/>
      <c r="N13" s="261"/>
      <c r="O13" s="246">
        <v>550</v>
      </c>
    </row>
    <row r="14" spans="1:15" ht="15.75" x14ac:dyDescent="0.25">
      <c r="A14" s="15" t="s">
        <v>30</v>
      </c>
      <c r="B14" s="265"/>
      <c r="C14" s="262"/>
      <c r="D14" s="262"/>
      <c r="E14" s="262"/>
      <c r="F14" s="303"/>
      <c r="G14" s="265"/>
      <c r="H14" s="262"/>
      <c r="I14" s="261"/>
      <c r="J14" s="261"/>
      <c r="K14" s="261"/>
      <c r="L14" s="261">
        <f t="shared" si="0"/>
        <v>0</v>
      </c>
      <c r="M14" s="261"/>
      <c r="N14" s="261"/>
      <c r="O14" s="246"/>
    </row>
    <row r="15" spans="1:15" ht="15.75" x14ac:dyDescent="0.25">
      <c r="A15" s="15" t="s">
        <v>31</v>
      </c>
      <c r="B15" s="265"/>
      <c r="C15" s="262"/>
      <c r="D15" s="262"/>
      <c r="E15" s="262"/>
      <c r="F15" s="303"/>
      <c r="G15" s="265"/>
      <c r="H15" s="262"/>
      <c r="I15" s="261"/>
      <c r="J15" s="261"/>
      <c r="K15" s="261"/>
      <c r="L15" s="261">
        <f t="shared" si="0"/>
        <v>0</v>
      </c>
      <c r="M15" s="261"/>
      <c r="N15" s="261"/>
      <c r="O15" s="246">
        <v>500</v>
      </c>
    </row>
    <row r="16" spans="1:15" ht="15.75" x14ac:dyDescent="0.25">
      <c r="A16" s="15" t="s">
        <v>32</v>
      </c>
      <c r="B16" s="265"/>
      <c r="C16" s="262"/>
      <c r="D16" s="262"/>
      <c r="E16" s="262"/>
      <c r="F16" s="303"/>
      <c r="G16" s="265"/>
      <c r="H16" s="262"/>
      <c r="I16" s="261"/>
      <c r="J16" s="261"/>
      <c r="K16" s="261"/>
      <c r="L16" s="261">
        <f t="shared" si="0"/>
        <v>0</v>
      </c>
      <c r="M16" s="261"/>
      <c r="N16" s="261"/>
      <c r="O16" s="246"/>
    </row>
    <row r="17" spans="1:15" ht="19.899999999999999" customHeight="1" x14ac:dyDescent="0.25">
      <c r="A17" s="15" t="s">
        <v>33</v>
      </c>
      <c r="B17" s="265"/>
      <c r="C17" s="262"/>
      <c r="D17" s="262"/>
      <c r="E17" s="262"/>
      <c r="F17" s="303"/>
      <c r="G17" s="265"/>
      <c r="H17" s="262"/>
      <c r="I17" s="261"/>
      <c r="J17" s="261"/>
      <c r="K17" s="261"/>
      <c r="L17" s="261">
        <f t="shared" si="0"/>
        <v>0</v>
      </c>
      <c r="M17" s="261"/>
      <c r="N17" s="261"/>
      <c r="O17" s="246"/>
    </row>
    <row r="18" spans="1:15" ht="31.9" customHeight="1" x14ac:dyDescent="0.25">
      <c r="A18" s="15" t="s">
        <v>34</v>
      </c>
      <c r="B18" s="265"/>
      <c r="C18" s="262"/>
      <c r="D18" s="262"/>
      <c r="E18" s="262"/>
      <c r="F18" s="303"/>
      <c r="G18" s="265"/>
      <c r="H18" s="262"/>
      <c r="I18" s="261">
        <v>200</v>
      </c>
      <c r="J18" s="261"/>
      <c r="K18" s="261"/>
      <c r="L18" s="261">
        <f t="shared" si="0"/>
        <v>0</v>
      </c>
      <c r="M18" s="261"/>
      <c r="N18" s="261"/>
      <c r="O18" s="249">
        <v>3500</v>
      </c>
    </row>
    <row r="19" spans="1:15" ht="15.75" x14ac:dyDescent="0.25">
      <c r="A19" s="15" t="s">
        <v>35</v>
      </c>
      <c r="B19" s="265"/>
      <c r="C19" s="262"/>
      <c r="D19" s="262"/>
      <c r="E19" s="262"/>
      <c r="F19" s="303"/>
      <c r="G19" s="265"/>
      <c r="H19" s="262"/>
      <c r="I19" s="261">
        <v>100</v>
      </c>
      <c r="J19" s="261"/>
      <c r="K19" s="261"/>
      <c r="L19" s="261">
        <f t="shared" si="0"/>
        <v>0</v>
      </c>
      <c r="M19" s="261"/>
      <c r="N19" s="261"/>
      <c r="O19" s="246">
        <v>1112</v>
      </c>
    </row>
    <row r="20" spans="1:15" ht="15.75" x14ac:dyDescent="0.25">
      <c r="A20" s="15" t="s">
        <v>36</v>
      </c>
      <c r="B20" s="265"/>
      <c r="C20" s="262"/>
      <c r="D20" s="262"/>
      <c r="E20" s="262"/>
      <c r="F20" s="303"/>
      <c r="G20" s="265"/>
      <c r="H20" s="262"/>
      <c r="I20" s="261"/>
      <c r="J20" s="261"/>
      <c r="K20" s="261"/>
      <c r="L20" s="261">
        <f t="shared" si="0"/>
        <v>0</v>
      </c>
      <c r="M20" s="261"/>
      <c r="N20" s="261"/>
      <c r="O20" s="249">
        <v>3098</v>
      </c>
    </row>
    <row r="21" spans="1:15" ht="16.149999999999999" customHeight="1" x14ac:dyDescent="0.25">
      <c r="A21" s="15" t="s">
        <v>37</v>
      </c>
      <c r="B21" s="265"/>
      <c r="C21" s="262"/>
      <c r="D21" s="262"/>
      <c r="E21" s="262"/>
      <c r="F21" s="303"/>
      <c r="G21" s="265">
        <v>600</v>
      </c>
      <c r="H21" s="262"/>
      <c r="I21" s="261">
        <v>80</v>
      </c>
      <c r="J21" s="261"/>
      <c r="K21" s="261"/>
      <c r="L21" s="261">
        <f t="shared" si="0"/>
        <v>0</v>
      </c>
      <c r="M21" s="261"/>
      <c r="N21" s="261"/>
      <c r="O21" s="249">
        <v>7000</v>
      </c>
    </row>
    <row r="22" spans="1:15" ht="16.149999999999999" customHeight="1" x14ac:dyDescent="0.25">
      <c r="A22" s="15" t="s">
        <v>38</v>
      </c>
      <c r="B22" s="265"/>
      <c r="C22" s="262"/>
      <c r="D22" s="262"/>
      <c r="E22" s="262"/>
      <c r="F22" s="303"/>
      <c r="G22" s="265"/>
      <c r="H22" s="262"/>
      <c r="I22" s="261"/>
      <c r="J22" s="261"/>
      <c r="K22" s="261"/>
      <c r="L22" s="261">
        <f t="shared" si="0"/>
        <v>0</v>
      </c>
      <c r="M22" s="261"/>
      <c r="N22" s="261"/>
      <c r="O22" s="246"/>
    </row>
    <row r="23" spans="1:15" ht="19.149999999999999" customHeight="1" x14ac:dyDescent="0.25">
      <c r="A23" s="15" t="s">
        <v>39</v>
      </c>
      <c r="B23" s="265"/>
      <c r="C23" s="262"/>
      <c r="D23" s="262"/>
      <c r="E23" s="262"/>
      <c r="F23" s="303"/>
      <c r="G23" s="265"/>
      <c r="H23" s="262"/>
      <c r="I23" s="261"/>
      <c r="J23" s="261"/>
      <c r="K23" s="261"/>
      <c r="L23" s="261">
        <f t="shared" si="0"/>
        <v>0</v>
      </c>
      <c r="M23" s="261"/>
      <c r="N23" s="261"/>
      <c r="O23" s="249">
        <v>1900</v>
      </c>
    </row>
    <row r="24" spans="1:15" ht="15.75" x14ac:dyDescent="0.25">
      <c r="A24" s="15" t="s">
        <v>40</v>
      </c>
      <c r="B24" s="265"/>
      <c r="C24" s="262"/>
      <c r="D24" s="262"/>
      <c r="E24" s="262"/>
      <c r="F24" s="303"/>
      <c r="G24" s="265"/>
      <c r="H24" s="262"/>
      <c r="I24" s="261"/>
      <c r="J24" s="261"/>
      <c r="K24" s="261"/>
      <c r="L24" s="261">
        <f t="shared" si="0"/>
        <v>0</v>
      </c>
      <c r="M24" s="261"/>
      <c r="N24" s="261"/>
      <c r="O24" s="246"/>
    </row>
    <row r="25" spans="1:15" ht="15.75" x14ac:dyDescent="0.25">
      <c r="A25" s="15" t="s">
        <v>41</v>
      </c>
      <c r="B25" s="265"/>
      <c r="C25" s="262"/>
      <c r="D25" s="262"/>
      <c r="E25" s="262"/>
      <c r="F25" s="303"/>
      <c r="G25" s="265">
        <v>720</v>
      </c>
      <c r="H25" s="262"/>
      <c r="I25" s="261">
        <v>3300</v>
      </c>
      <c r="J25" s="261"/>
      <c r="K25" s="261"/>
      <c r="L25" s="261">
        <f t="shared" si="0"/>
        <v>0</v>
      </c>
      <c r="M25" s="261"/>
      <c r="N25" s="261"/>
      <c r="O25" s="249">
        <v>10058</v>
      </c>
    </row>
    <row r="26" spans="1:15" ht="31.5" x14ac:dyDescent="0.25">
      <c r="A26" s="15" t="s">
        <v>42</v>
      </c>
      <c r="B26" s="265"/>
      <c r="C26" s="262"/>
      <c r="D26" s="262"/>
      <c r="E26" s="262"/>
      <c r="F26" s="303"/>
      <c r="G26" s="265"/>
      <c r="H26" s="262"/>
      <c r="I26" s="261"/>
      <c r="J26" s="261"/>
      <c r="K26" s="261"/>
      <c r="L26" s="261">
        <f t="shared" si="0"/>
        <v>0</v>
      </c>
      <c r="M26" s="261"/>
      <c r="N26" s="261"/>
      <c r="O26" s="246"/>
    </row>
    <row r="27" spans="1:15" ht="24" customHeight="1" x14ac:dyDescent="0.25">
      <c r="A27" s="15" t="s">
        <v>43</v>
      </c>
      <c r="B27" s="265"/>
      <c r="C27" s="262"/>
      <c r="D27" s="262"/>
      <c r="E27" s="262"/>
      <c r="F27" s="303"/>
      <c r="G27" s="265"/>
      <c r="H27" s="262"/>
      <c r="I27" s="261"/>
      <c r="J27" s="261"/>
      <c r="K27" s="261"/>
      <c r="L27" s="261">
        <f t="shared" si="0"/>
        <v>0</v>
      </c>
      <c r="M27" s="261"/>
      <c r="N27" s="261"/>
      <c r="O27" s="246"/>
    </row>
    <row r="28" spans="1:15" ht="15.75" x14ac:dyDescent="0.25">
      <c r="A28" s="15" t="s">
        <v>44</v>
      </c>
      <c r="B28" s="265"/>
      <c r="C28" s="262"/>
      <c r="D28" s="262"/>
      <c r="E28" s="262"/>
      <c r="F28" s="303"/>
      <c r="G28" s="265"/>
      <c r="H28" s="262"/>
      <c r="I28" s="261"/>
      <c r="J28" s="261"/>
      <c r="K28" s="261"/>
      <c r="L28" s="261">
        <f t="shared" si="0"/>
        <v>0</v>
      </c>
      <c r="M28" s="261"/>
      <c r="N28" s="261"/>
      <c r="O28" s="246"/>
    </row>
    <row r="29" spans="1:15" ht="31.5" x14ac:dyDescent="0.25">
      <c r="A29" s="15" t="s">
        <v>45</v>
      </c>
      <c r="B29" s="265"/>
      <c r="C29" s="262"/>
      <c r="D29" s="262"/>
      <c r="E29" s="262"/>
      <c r="F29" s="303"/>
      <c r="G29" s="265"/>
      <c r="H29" s="262"/>
      <c r="I29" s="261">
        <v>250</v>
      </c>
      <c r="J29" s="261"/>
      <c r="K29" s="261"/>
      <c r="L29" s="261">
        <f t="shared" si="0"/>
        <v>0</v>
      </c>
      <c r="M29" s="261"/>
      <c r="N29" s="261"/>
      <c r="O29" s="249">
        <v>4000</v>
      </c>
    </row>
    <row r="30" spans="1:15" ht="15.75" x14ac:dyDescent="0.25">
      <c r="A30" s="15" t="s">
        <v>46</v>
      </c>
      <c r="B30" s="265"/>
      <c r="C30" s="262"/>
      <c r="D30" s="262"/>
      <c r="E30" s="262"/>
      <c r="F30" s="303"/>
      <c r="G30" s="265">
        <v>400</v>
      </c>
      <c r="H30" s="262"/>
      <c r="I30" s="261"/>
      <c r="J30" s="261"/>
      <c r="K30" s="261"/>
      <c r="L30" s="261">
        <f t="shared" si="0"/>
        <v>0</v>
      </c>
      <c r="M30" s="261"/>
      <c r="N30" s="261"/>
      <c r="O30" s="249">
        <v>2500</v>
      </c>
    </row>
    <row r="31" spans="1:15" ht="19.899999999999999" customHeight="1" x14ac:dyDescent="0.25">
      <c r="A31" s="15" t="s">
        <v>47</v>
      </c>
      <c r="B31" s="265"/>
      <c r="C31" s="262"/>
      <c r="D31" s="262"/>
      <c r="E31" s="262"/>
      <c r="F31" s="303"/>
      <c r="G31" s="265"/>
      <c r="H31" s="262"/>
      <c r="I31" s="261"/>
      <c r="J31" s="261"/>
      <c r="K31" s="261"/>
      <c r="L31" s="261">
        <f t="shared" si="0"/>
        <v>0</v>
      </c>
      <c r="M31" s="261"/>
      <c r="N31" s="261"/>
      <c r="O31" s="246"/>
    </row>
    <row r="32" spans="1:15" ht="15.75" x14ac:dyDescent="0.25">
      <c r="A32" s="15" t="s">
        <v>48</v>
      </c>
      <c r="B32" s="265"/>
      <c r="C32" s="262"/>
      <c r="D32" s="262"/>
      <c r="E32" s="262"/>
      <c r="F32" s="303"/>
      <c r="G32" s="265"/>
      <c r="H32" s="262"/>
      <c r="I32" s="261"/>
      <c r="J32" s="261"/>
      <c r="K32" s="261"/>
      <c r="L32" s="261">
        <f t="shared" si="0"/>
        <v>0</v>
      </c>
      <c r="M32" s="261"/>
      <c r="N32" s="261"/>
      <c r="O32" s="246"/>
    </row>
    <row r="33" spans="1:15" ht="18.600000000000001" customHeight="1" x14ac:dyDescent="0.25">
      <c r="A33" s="15" t="s">
        <v>49</v>
      </c>
      <c r="B33" s="265"/>
      <c r="C33" s="262"/>
      <c r="D33" s="262"/>
      <c r="E33" s="262"/>
      <c r="F33" s="303"/>
      <c r="G33" s="265"/>
      <c r="H33" s="262"/>
      <c r="I33" s="261"/>
      <c r="J33" s="261"/>
      <c r="K33" s="261"/>
      <c r="L33" s="261">
        <f t="shared" si="0"/>
        <v>0</v>
      </c>
      <c r="M33" s="261"/>
      <c r="N33" s="261"/>
      <c r="O33" s="246"/>
    </row>
    <row r="34" spans="1:15" ht="16.149999999999999" customHeight="1" x14ac:dyDescent="0.25">
      <c r="A34" s="15" t="s">
        <v>50</v>
      </c>
      <c r="B34" s="265"/>
      <c r="C34" s="262"/>
      <c r="D34" s="262"/>
      <c r="E34" s="262"/>
      <c r="F34" s="303"/>
      <c r="G34" s="265"/>
      <c r="H34" s="262"/>
      <c r="I34" s="261"/>
      <c r="J34" s="261"/>
      <c r="K34" s="261"/>
      <c r="L34" s="261">
        <f t="shared" si="0"/>
        <v>0</v>
      </c>
      <c r="M34" s="261"/>
      <c r="N34" s="261"/>
      <c r="O34" s="246"/>
    </row>
    <row r="35" spans="1:15" ht="15.75" x14ac:dyDescent="0.25">
      <c r="A35" s="15" t="s">
        <v>51</v>
      </c>
      <c r="B35" s="265"/>
      <c r="C35" s="262"/>
      <c r="D35" s="262"/>
      <c r="E35" s="262"/>
      <c r="F35" s="303"/>
      <c r="G35" s="265"/>
      <c r="H35" s="262"/>
      <c r="I35" s="261"/>
      <c r="J35" s="261"/>
      <c r="K35" s="261"/>
      <c r="L35" s="261">
        <f t="shared" si="0"/>
        <v>0</v>
      </c>
      <c r="M35" s="261"/>
      <c r="N35" s="261"/>
      <c r="O35" s="246"/>
    </row>
    <row r="36" spans="1:15" ht="15.75" x14ac:dyDescent="0.25">
      <c r="A36" s="15" t="s">
        <v>52</v>
      </c>
      <c r="B36" s="265"/>
      <c r="C36" s="262"/>
      <c r="D36" s="262"/>
      <c r="E36" s="262"/>
      <c r="F36" s="303"/>
      <c r="G36" s="265"/>
      <c r="H36" s="262"/>
      <c r="I36" s="261"/>
      <c r="J36" s="261"/>
      <c r="K36" s="261"/>
      <c r="L36" s="261">
        <f t="shared" si="0"/>
        <v>0</v>
      </c>
      <c r="M36" s="261"/>
      <c r="N36" s="261"/>
      <c r="O36" s="246"/>
    </row>
    <row r="37" spans="1:15" ht="19.899999999999999" customHeight="1" x14ac:dyDescent="0.25">
      <c r="A37" s="15" t="s">
        <v>53</v>
      </c>
      <c r="B37" s="265"/>
      <c r="C37" s="262"/>
      <c r="D37" s="262"/>
      <c r="E37" s="262"/>
      <c r="F37" s="303"/>
      <c r="G37" s="265"/>
      <c r="H37" s="262"/>
      <c r="I37" s="261"/>
      <c r="J37" s="261"/>
      <c r="K37" s="261"/>
      <c r="L37" s="261">
        <f t="shared" si="0"/>
        <v>0</v>
      </c>
      <c r="M37" s="261"/>
      <c r="N37" s="261"/>
      <c r="O37" s="246"/>
    </row>
    <row r="38" spans="1:15" ht="15.75" x14ac:dyDescent="0.25">
      <c r="A38" s="15" t="s">
        <v>54</v>
      </c>
      <c r="B38" s="265"/>
      <c r="C38" s="262"/>
      <c r="D38" s="262"/>
      <c r="E38" s="262"/>
      <c r="F38" s="303"/>
      <c r="G38" s="265"/>
      <c r="H38" s="262"/>
      <c r="I38" s="261"/>
      <c r="J38" s="261"/>
      <c r="K38" s="261"/>
      <c r="L38" s="261">
        <f t="shared" si="0"/>
        <v>0</v>
      </c>
      <c r="M38" s="261"/>
      <c r="N38" s="261"/>
      <c r="O38" s="246"/>
    </row>
    <row r="39" spans="1:15" ht="31.5" x14ac:dyDescent="0.25">
      <c r="A39" s="15" t="s">
        <v>55</v>
      </c>
      <c r="B39" s="265"/>
      <c r="C39" s="262"/>
      <c r="D39" s="262"/>
      <c r="E39" s="262"/>
      <c r="F39" s="303"/>
      <c r="G39" s="265"/>
      <c r="H39" s="262"/>
      <c r="I39" s="261"/>
      <c r="J39" s="261"/>
      <c r="K39" s="261"/>
      <c r="L39" s="261">
        <f t="shared" si="0"/>
        <v>0</v>
      </c>
      <c r="M39" s="261"/>
      <c r="N39" s="261"/>
      <c r="O39" s="246"/>
    </row>
    <row r="40" spans="1:15" ht="15.75" x14ac:dyDescent="0.25">
      <c r="A40" s="15" t="s">
        <v>56</v>
      </c>
      <c r="B40" s="265"/>
      <c r="C40" s="262"/>
      <c r="D40" s="262"/>
      <c r="E40" s="262"/>
      <c r="F40" s="303"/>
      <c r="G40" s="265"/>
      <c r="H40" s="262"/>
      <c r="I40" s="261"/>
      <c r="J40" s="261"/>
      <c r="K40" s="261"/>
      <c r="L40" s="261">
        <f t="shared" si="0"/>
        <v>0</v>
      </c>
      <c r="M40" s="261"/>
      <c r="N40" s="261"/>
      <c r="O40" s="246"/>
    </row>
    <row r="41" spans="1:15" ht="15.75" x14ac:dyDescent="0.25">
      <c r="A41" s="15" t="s">
        <v>57</v>
      </c>
      <c r="B41" s="265"/>
      <c r="C41" s="262"/>
      <c r="D41" s="262"/>
      <c r="E41" s="262"/>
      <c r="F41" s="303"/>
      <c r="G41" s="265">
        <v>350</v>
      </c>
      <c r="H41" s="262"/>
      <c r="I41" s="261">
        <v>900</v>
      </c>
      <c r="J41" s="261"/>
      <c r="K41" s="261"/>
      <c r="L41" s="261">
        <f t="shared" si="0"/>
        <v>0</v>
      </c>
      <c r="M41" s="261"/>
      <c r="N41" s="261"/>
      <c r="O41" s="249">
        <v>9682</v>
      </c>
    </row>
    <row r="42" spans="1:15" ht="15.6" customHeight="1" x14ac:dyDescent="0.25">
      <c r="A42" s="15" t="s">
        <v>58</v>
      </c>
      <c r="B42" s="265"/>
      <c r="C42" s="262"/>
      <c r="D42" s="262"/>
      <c r="E42" s="262"/>
      <c r="F42" s="303"/>
      <c r="G42" s="265"/>
      <c r="H42" s="262"/>
      <c r="I42" s="261"/>
      <c r="J42" s="261"/>
      <c r="K42" s="261"/>
      <c r="L42" s="261">
        <f t="shared" si="0"/>
        <v>0</v>
      </c>
      <c r="M42" s="261"/>
      <c r="N42" s="261"/>
      <c r="O42" s="246"/>
    </row>
    <row r="43" spans="1:15" ht="15.75" x14ac:dyDescent="0.25">
      <c r="A43" s="15" t="s">
        <v>59</v>
      </c>
      <c r="B43" s="265"/>
      <c r="C43" s="262"/>
      <c r="D43" s="262"/>
      <c r="E43" s="262"/>
      <c r="F43" s="303"/>
      <c r="G43" s="265">
        <v>1900</v>
      </c>
      <c r="H43" s="262"/>
      <c r="I43" s="261">
        <v>1500</v>
      </c>
      <c r="J43" s="261"/>
      <c r="K43" s="261"/>
      <c r="L43" s="261">
        <f t="shared" si="0"/>
        <v>0</v>
      </c>
      <c r="M43" s="261"/>
      <c r="N43" s="261"/>
      <c r="O43" s="249">
        <v>13175</v>
      </c>
    </row>
    <row r="44" spans="1:15" ht="15.75" x14ac:dyDescent="0.25">
      <c r="A44" s="15" t="s">
        <v>60</v>
      </c>
      <c r="B44" s="265"/>
      <c r="C44" s="262"/>
      <c r="D44" s="262"/>
      <c r="E44" s="262"/>
      <c r="F44" s="303"/>
      <c r="G44" s="265"/>
      <c r="H44" s="262"/>
      <c r="I44" s="261"/>
      <c r="J44" s="261"/>
      <c r="K44" s="261"/>
      <c r="L44" s="261">
        <f t="shared" si="0"/>
        <v>0</v>
      </c>
      <c r="M44" s="261"/>
      <c r="N44" s="261"/>
      <c r="O44" s="246"/>
    </row>
    <row r="45" spans="1:15" ht="15.75" x14ac:dyDescent="0.25">
      <c r="A45" s="15" t="s">
        <v>61</v>
      </c>
      <c r="B45" s="265">
        <v>23205</v>
      </c>
      <c r="C45" s="262"/>
      <c r="D45" s="262">
        <v>100</v>
      </c>
      <c r="E45" s="262">
        <v>238</v>
      </c>
      <c r="F45" s="303"/>
      <c r="G45" s="265"/>
      <c r="H45" s="262"/>
      <c r="I45" s="261">
        <v>2800</v>
      </c>
      <c r="J45" s="261"/>
      <c r="K45" s="261"/>
      <c r="L45" s="261">
        <f t="shared" si="0"/>
        <v>0</v>
      </c>
      <c r="M45" s="261"/>
      <c r="N45" s="261"/>
      <c r="O45" s="249">
        <v>25680</v>
      </c>
    </row>
    <row r="46" spans="1:15" ht="15" customHeight="1" x14ac:dyDescent="0.25">
      <c r="A46" s="15" t="s">
        <v>62</v>
      </c>
      <c r="B46" s="265"/>
      <c r="C46" s="262"/>
      <c r="D46" s="262"/>
      <c r="E46" s="262"/>
      <c r="F46" s="303"/>
      <c r="G46" s="265"/>
      <c r="H46" s="262"/>
      <c r="I46" s="261"/>
      <c r="J46" s="261"/>
      <c r="K46" s="261"/>
      <c r="L46" s="261">
        <f t="shared" si="0"/>
        <v>0</v>
      </c>
      <c r="M46" s="261"/>
      <c r="N46" s="261"/>
      <c r="O46" s="246"/>
    </row>
    <row r="47" spans="1:15" ht="18" customHeight="1" x14ac:dyDescent="0.25">
      <c r="A47" s="15" t="s">
        <v>63</v>
      </c>
      <c r="B47" s="265"/>
      <c r="C47" s="262"/>
      <c r="D47" s="262"/>
      <c r="E47" s="262"/>
      <c r="F47" s="303"/>
      <c r="G47" s="265"/>
      <c r="H47" s="262"/>
      <c r="I47" s="261"/>
      <c r="J47" s="261"/>
      <c r="K47" s="261"/>
      <c r="L47" s="261">
        <f t="shared" si="0"/>
        <v>0</v>
      </c>
      <c r="M47" s="261"/>
      <c r="N47" s="261"/>
      <c r="O47" s="246"/>
    </row>
    <row r="48" spans="1:15" ht="18.600000000000001" customHeight="1" x14ac:dyDescent="0.25">
      <c r="A48" s="15" t="s">
        <v>64</v>
      </c>
      <c r="B48" s="265"/>
      <c r="C48" s="262"/>
      <c r="D48" s="262"/>
      <c r="E48" s="262"/>
      <c r="F48" s="303"/>
      <c r="G48" s="265"/>
      <c r="H48" s="262"/>
      <c r="I48" s="261"/>
      <c r="J48" s="261"/>
      <c r="K48" s="261"/>
      <c r="L48" s="261">
        <f t="shared" si="0"/>
        <v>0</v>
      </c>
      <c r="M48" s="261"/>
      <c r="N48" s="261"/>
      <c r="O48" s="246"/>
    </row>
    <row r="49" spans="1:15" ht="39" customHeight="1" x14ac:dyDescent="0.25">
      <c r="A49" s="15" t="s">
        <v>93</v>
      </c>
      <c r="B49" s="265"/>
      <c r="C49" s="262"/>
      <c r="D49" s="262"/>
      <c r="E49" s="262"/>
      <c r="F49" s="303"/>
      <c r="G49" s="265"/>
      <c r="H49" s="262"/>
      <c r="I49" s="261"/>
      <c r="J49" s="261"/>
      <c r="K49" s="261"/>
      <c r="L49" s="261">
        <f t="shared" si="0"/>
        <v>0</v>
      </c>
      <c r="M49" s="261"/>
      <c r="N49" s="261"/>
      <c r="O49" s="246"/>
    </row>
    <row r="50" spans="1:15" ht="19.899999999999999" customHeight="1" x14ac:dyDescent="0.25">
      <c r="A50" s="15" t="s">
        <v>65</v>
      </c>
      <c r="B50" s="265"/>
      <c r="C50" s="262"/>
      <c r="D50" s="262"/>
      <c r="E50" s="262"/>
      <c r="F50" s="303"/>
      <c r="G50" s="265"/>
      <c r="H50" s="262"/>
      <c r="I50" s="261"/>
      <c r="J50" s="261"/>
      <c r="K50" s="261"/>
      <c r="L50" s="261">
        <f t="shared" si="0"/>
        <v>0</v>
      </c>
      <c r="M50" s="261"/>
      <c r="N50" s="261"/>
      <c r="O50" s="246"/>
    </row>
    <row r="51" spans="1:15" ht="19.899999999999999" customHeight="1" x14ac:dyDescent="0.25">
      <c r="A51" s="15" t="s">
        <v>66</v>
      </c>
      <c r="B51" s="265"/>
      <c r="C51" s="262"/>
      <c r="D51" s="262"/>
      <c r="E51" s="262"/>
      <c r="F51" s="303"/>
      <c r="G51" s="265"/>
      <c r="H51" s="262"/>
      <c r="I51" s="261"/>
      <c r="J51" s="261"/>
      <c r="K51" s="261"/>
      <c r="L51" s="261">
        <f t="shared" si="0"/>
        <v>0</v>
      </c>
      <c r="M51" s="261"/>
      <c r="N51" s="261"/>
      <c r="O51" s="246"/>
    </row>
    <row r="52" spans="1:15" ht="15.75" x14ac:dyDescent="0.25">
      <c r="A52" s="15" t="s">
        <v>67</v>
      </c>
      <c r="B52" s="265"/>
      <c r="C52" s="262"/>
      <c r="D52" s="262"/>
      <c r="E52" s="262"/>
      <c r="F52" s="303"/>
      <c r="G52" s="265"/>
      <c r="H52" s="262"/>
      <c r="I52" s="261"/>
      <c r="J52" s="261"/>
      <c r="K52" s="261"/>
      <c r="L52" s="261">
        <f t="shared" si="0"/>
        <v>0</v>
      </c>
      <c r="M52" s="261"/>
      <c r="N52" s="261"/>
      <c r="O52" s="246"/>
    </row>
    <row r="53" spans="1:15" ht="15.75" x14ac:dyDescent="0.25">
      <c r="A53" s="15" t="s">
        <v>68</v>
      </c>
      <c r="B53" s="265"/>
      <c r="C53" s="262"/>
      <c r="D53" s="262"/>
      <c r="E53" s="262"/>
      <c r="F53" s="303"/>
      <c r="G53" s="265"/>
      <c r="H53" s="262"/>
      <c r="I53" s="261"/>
      <c r="J53" s="261"/>
      <c r="K53" s="261"/>
      <c r="L53" s="261">
        <f t="shared" si="0"/>
        <v>0</v>
      </c>
      <c r="M53" s="261"/>
      <c r="N53" s="261"/>
      <c r="O53" s="246"/>
    </row>
    <row r="54" spans="1:15" ht="15.75" x14ac:dyDescent="0.25">
      <c r="A54" s="15" t="s">
        <v>69</v>
      </c>
      <c r="B54" s="265"/>
      <c r="C54" s="262"/>
      <c r="D54" s="262"/>
      <c r="E54" s="262"/>
      <c r="F54" s="303"/>
      <c r="G54" s="265"/>
      <c r="H54" s="262"/>
      <c r="I54" s="261"/>
      <c r="J54" s="261"/>
      <c r="K54" s="261"/>
      <c r="L54" s="261">
        <f t="shared" si="0"/>
        <v>0</v>
      </c>
      <c r="M54" s="261"/>
      <c r="N54" s="261"/>
      <c r="O54" s="246"/>
    </row>
    <row r="55" spans="1:15" ht="31.5" x14ac:dyDescent="0.25">
      <c r="A55" s="15" t="s">
        <v>70</v>
      </c>
      <c r="B55" s="265"/>
      <c r="C55" s="262"/>
      <c r="D55" s="262"/>
      <c r="E55" s="262"/>
      <c r="F55" s="303"/>
      <c r="G55" s="265"/>
      <c r="H55" s="262"/>
      <c r="I55" s="261"/>
      <c r="J55" s="261"/>
      <c r="K55" s="261"/>
      <c r="L55" s="261">
        <f t="shared" si="0"/>
        <v>0</v>
      </c>
      <c r="M55" s="261"/>
      <c r="N55" s="261"/>
      <c r="O55" s="246"/>
    </row>
    <row r="56" spans="1:15" ht="15.75" x14ac:dyDescent="0.25">
      <c r="A56" s="15" t="s">
        <v>71</v>
      </c>
      <c r="B56" s="265"/>
      <c r="C56" s="262"/>
      <c r="D56" s="262"/>
      <c r="E56" s="262"/>
      <c r="F56" s="303"/>
      <c r="G56" s="265"/>
      <c r="H56" s="262"/>
      <c r="I56" s="261"/>
      <c r="J56" s="261"/>
      <c r="K56" s="261"/>
      <c r="L56" s="261">
        <f t="shared" si="0"/>
        <v>0</v>
      </c>
      <c r="M56" s="261"/>
      <c r="N56" s="261"/>
      <c r="O56" s="246"/>
    </row>
    <row r="57" spans="1:15" ht="15.75" x14ac:dyDescent="0.25">
      <c r="A57" s="15" t="s">
        <v>72</v>
      </c>
      <c r="B57" s="265"/>
      <c r="C57" s="262"/>
      <c r="D57" s="262"/>
      <c r="E57" s="262"/>
      <c r="F57" s="303"/>
      <c r="G57" s="265"/>
      <c r="H57" s="262"/>
      <c r="I57" s="261"/>
      <c r="J57" s="261"/>
      <c r="K57" s="261"/>
      <c r="L57" s="261">
        <f t="shared" si="0"/>
        <v>0</v>
      </c>
      <c r="M57" s="261"/>
      <c r="N57" s="261"/>
      <c r="O57" s="246"/>
    </row>
    <row r="58" spans="1:15" ht="15.75" x14ac:dyDescent="0.25">
      <c r="A58" s="15" t="s">
        <v>73</v>
      </c>
      <c r="B58" s="265"/>
      <c r="C58" s="262"/>
      <c r="D58" s="262"/>
      <c r="E58" s="262"/>
      <c r="F58" s="303"/>
      <c r="G58" s="265"/>
      <c r="H58" s="262"/>
      <c r="I58" s="261"/>
      <c r="J58" s="261"/>
      <c r="K58" s="261"/>
      <c r="L58" s="261">
        <f t="shared" si="0"/>
        <v>0</v>
      </c>
      <c r="M58" s="261"/>
      <c r="N58" s="261"/>
      <c r="O58" s="246"/>
    </row>
    <row r="59" spans="1:15" ht="15.75" x14ac:dyDescent="0.25">
      <c r="A59" s="15" t="s">
        <v>74</v>
      </c>
      <c r="B59" s="265"/>
      <c r="C59" s="262"/>
      <c r="D59" s="262"/>
      <c r="E59" s="262"/>
      <c r="F59" s="303"/>
      <c r="G59" s="265"/>
      <c r="H59" s="262"/>
      <c r="I59" s="261"/>
      <c r="J59" s="261"/>
      <c r="K59" s="261"/>
      <c r="L59" s="261">
        <f t="shared" si="0"/>
        <v>0</v>
      </c>
      <c r="M59" s="261"/>
      <c r="N59" s="261"/>
      <c r="O59" s="246"/>
    </row>
    <row r="60" spans="1:15" ht="31.5" x14ac:dyDescent="0.25">
      <c r="A60" s="15" t="s">
        <v>75</v>
      </c>
      <c r="B60" s="265"/>
      <c r="C60" s="262"/>
      <c r="D60" s="262"/>
      <c r="E60" s="262"/>
      <c r="F60" s="303"/>
      <c r="G60" s="265"/>
      <c r="H60" s="262"/>
      <c r="I60" s="261"/>
      <c r="J60" s="261"/>
      <c r="K60" s="261"/>
      <c r="L60" s="261">
        <f t="shared" si="0"/>
        <v>0</v>
      </c>
      <c r="M60" s="261"/>
      <c r="N60" s="261"/>
      <c r="O60" s="246"/>
    </row>
    <row r="61" spans="1:15" ht="15.75" x14ac:dyDescent="0.25">
      <c r="A61" s="15" t="s">
        <v>76</v>
      </c>
      <c r="B61" s="265"/>
      <c r="C61" s="262"/>
      <c r="D61" s="262"/>
      <c r="E61" s="262"/>
      <c r="F61" s="303"/>
      <c r="G61" s="265"/>
      <c r="H61" s="262"/>
      <c r="I61" s="261"/>
      <c r="J61" s="261"/>
      <c r="K61" s="261"/>
      <c r="L61" s="261">
        <f t="shared" si="0"/>
        <v>0</v>
      </c>
      <c r="M61" s="261"/>
      <c r="N61" s="261"/>
      <c r="O61" s="246"/>
    </row>
    <row r="62" spans="1:15" ht="15.75" x14ac:dyDescent="0.25">
      <c r="A62" s="15" t="s">
        <v>77</v>
      </c>
      <c r="B62" s="265"/>
      <c r="C62" s="262">
        <v>4611</v>
      </c>
      <c r="D62" s="262"/>
      <c r="E62" s="262"/>
      <c r="F62" s="303">
        <v>12638</v>
      </c>
      <c r="G62" s="265">
        <v>6826</v>
      </c>
      <c r="H62" s="262">
        <v>4590</v>
      </c>
      <c r="I62" s="261">
        <f>15380-3000-59</f>
        <v>12321</v>
      </c>
      <c r="J62" s="261"/>
      <c r="K62" s="261"/>
      <c r="L62" s="261">
        <f t="shared" si="0"/>
        <v>0</v>
      </c>
      <c r="M62" s="261"/>
      <c r="N62" s="261"/>
      <c r="O62" s="249">
        <f>29813+1097-500-600</f>
        <v>29810</v>
      </c>
    </row>
    <row r="63" spans="1:15" ht="19.899999999999999" customHeight="1" x14ac:dyDescent="0.25">
      <c r="A63" s="15" t="s">
        <v>78</v>
      </c>
      <c r="B63" s="265"/>
      <c r="C63" s="262"/>
      <c r="D63" s="262"/>
      <c r="E63" s="262"/>
      <c r="F63" s="303"/>
      <c r="G63" s="265"/>
      <c r="H63" s="262"/>
      <c r="I63" s="261"/>
      <c r="J63" s="261"/>
      <c r="K63" s="261"/>
      <c r="L63" s="261">
        <f t="shared" si="0"/>
        <v>0</v>
      </c>
      <c r="M63" s="261"/>
      <c r="N63" s="261"/>
      <c r="O63" s="246"/>
    </row>
    <row r="64" spans="1:15" ht="15.75" x14ac:dyDescent="0.25">
      <c r="A64" s="15" t="s">
        <v>79</v>
      </c>
      <c r="B64" s="265"/>
      <c r="C64" s="262"/>
      <c r="D64" s="262"/>
      <c r="E64" s="262"/>
      <c r="F64" s="303"/>
      <c r="G64" s="265"/>
      <c r="H64" s="262"/>
      <c r="I64" s="261"/>
      <c r="J64" s="261"/>
      <c r="K64" s="261"/>
      <c r="L64" s="261">
        <f t="shared" si="0"/>
        <v>0</v>
      </c>
      <c r="M64" s="261"/>
      <c r="N64" s="261"/>
      <c r="O64" s="246"/>
    </row>
    <row r="65" spans="1:15" ht="15.75" x14ac:dyDescent="0.25">
      <c r="A65" s="15" t="s">
        <v>80</v>
      </c>
      <c r="B65" s="265"/>
      <c r="C65" s="262"/>
      <c r="D65" s="262"/>
      <c r="E65" s="262"/>
      <c r="F65" s="303"/>
      <c r="G65" s="265"/>
      <c r="H65" s="262"/>
      <c r="I65" s="261"/>
      <c r="J65" s="261"/>
      <c r="K65" s="261"/>
      <c r="L65" s="261">
        <f t="shared" si="0"/>
        <v>0</v>
      </c>
      <c r="M65" s="261"/>
      <c r="N65" s="261"/>
      <c r="O65" s="249">
        <v>700</v>
      </c>
    </row>
    <row r="66" spans="1:15" ht="31.5" x14ac:dyDescent="0.25">
      <c r="A66" s="15" t="s">
        <v>81</v>
      </c>
      <c r="B66" s="265"/>
      <c r="C66" s="262"/>
      <c r="D66" s="262"/>
      <c r="E66" s="262"/>
      <c r="F66" s="303"/>
      <c r="G66" s="265"/>
      <c r="H66" s="262"/>
      <c r="I66" s="261"/>
      <c r="J66" s="261"/>
      <c r="K66" s="261"/>
      <c r="L66" s="261">
        <f t="shared" si="0"/>
        <v>0</v>
      </c>
      <c r="M66" s="261"/>
      <c r="N66" s="261"/>
      <c r="O66" s="246"/>
    </row>
    <row r="67" spans="1:15" ht="15.75" x14ac:dyDescent="0.25">
      <c r="A67" s="15" t="s">
        <v>82</v>
      </c>
      <c r="B67" s="265"/>
      <c r="C67" s="262"/>
      <c r="D67" s="262"/>
      <c r="E67" s="262"/>
      <c r="F67" s="303"/>
      <c r="G67" s="265"/>
      <c r="H67" s="262"/>
      <c r="I67" s="261"/>
      <c r="J67" s="261"/>
      <c r="K67" s="261"/>
      <c r="L67" s="261">
        <f t="shared" si="0"/>
        <v>0</v>
      </c>
      <c r="M67" s="261"/>
      <c r="N67" s="261"/>
      <c r="O67" s="246"/>
    </row>
    <row r="68" spans="1:15" ht="15.75" x14ac:dyDescent="0.25">
      <c r="A68" s="15" t="s">
        <v>83</v>
      </c>
      <c r="B68" s="265"/>
      <c r="C68" s="262"/>
      <c r="D68" s="262"/>
      <c r="E68" s="262"/>
      <c r="F68" s="303"/>
      <c r="G68" s="265">
        <v>550</v>
      </c>
      <c r="H68" s="262"/>
      <c r="I68" s="261">
        <v>2600</v>
      </c>
      <c r="J68" s="261"/>
      <c r="K68" s="261"/>
      <c r="L68" s="261">
        <f t="shared" si="0"/>
        <v>0</v>
      </c>
      <c r="M68" s="261"/>
      <c r="N68" s="261"/>
      <c r="O68" s="249">
        <v>4500</v>
      </c>
    </row>
    <row r="69" spans="1:15" ht="21" customHeight="1" x14ac:dyDescent="0.25">
      <c r="A69" s="15" t="s">
        <v>84</v>
      </c>
      <c r="B69" s="265"/>
      <c r="C69" s="262"/>
      <c r="D69" s="262"/>
      <c r="E69" s="262"/>
      <c r="F69" s="303"/>
      <c r="G69" s="265"/>
      <c r="H69" s="262"/>
      <c r="I69" s="261"/>
      <c r="J69" s="261"/>
      <c r="K69" s="261"/>
      <c r="L69" s="261">
        <f t="shared" si="0"/>
        <v>0</v>
      </c>
      <c r="M69" s="261"/>
      <c r="N69" s="261"/>
      <c r="O69" s="246"/>
    </row>
    <row r="70" spans="1:15" ht="15.75" x14ac:dyDescent="0.25">
      <c r="A70" s="15" t="s">
        <v>85</v>
      </c>
      <c r="B70" s="265"/>
      <c r="C70" s="262"/>
      <c r="D70" s="262"/>
      <c r="E70" s="262"/>
      <c r="F70" s="303"/>
      <c r="G70" s="265">
        <v>4820</v>
      </c>
      <c r="H70" s="262"/>
      <c r="I70" s="261">
        <v>700</v>
      </c>
      <c r="J70" s="261"/>
      <c r="K70" s="261"/>
      <c r="L70" s="261">
        <f t="shared" si="0"/>
        <v>0</v>
      </c>
      <c r="M70" s="261"/>
      <c r="N70" s="261"/>
      <c r="O70" s="249">
        <v>1000</v>
      </c>
    </row>
    <row r="71" spans="1:15" ht="15.75" x14ac:dyDescent="0.25">
      <c r="A71" s="15" t="s">
        <v>86</v>
      </c>
      <c r="B71" s="265"/>
      <c r="C71" s="262"/>
      <c r="D71" s="262"/>
      <c r="E71" s="262"/>
      <c r="F71" s="303"/>
      <c r="G71" s="265"/>
      <c r="H71" s="262"/>
      <c r="I71" s="261"/>
      <c r="J71" s="261"/>
      <c r="K71" s="261"/>
      <c r="L71" s="261">
        <f t="shared" si="0"/>
        <v>0</v>
      </c>
      <c r="M71" s="261"/>
      <c r="N71" s="261"/>
      <c r="O71" s="249">
        <v>1790</v>
      </c>
    </row>
    <row r="72" spans="1:15" ht="31.5" x14ac:dyDescent="0.25">
      <c r="A72" s="15" t="s">
        <v>87</v>
      </c>
      <c r="B72" s="265"/>
      <c r="C72" s="262"/>
      <c r="D72" s="262"/>
      <c r="E72" s="262"/>
      <c r="F72" s="303"/>
      <c r="G72" s="265"/>
      <c r="H72" s="262"/>
      <c r="I72" s="261"/>
      <c r="J72" s="261"/>
      <c r="K72" s="261"/>
      <c r="L72" s="261">
        <f t="shared" si="0"/>
        <v>0</v>
      </c>
      <c r="M72" s="261">
        <v>4000</v>
      </c>
      <c r="N72" s="261"/>
      <c r="O72" s="249"/>
    </row>
    <row r="73" spans="1:15" ht="32.25" thickBot="1" x14ac:dyDescent="0.3">
      <c r="A73" s="16" t="s">
        <v>88</v>
      </c>
      <c r="B73" s="250"/>
      <c r="C73" s="243"/>
      <c r="D73" s="243"/>
      <c r="E73" s="243"/>
      <c r="F73" s="248"/>
      <c r="G73" s="250"/>
      <c r="H73" s="243"/>
      <c r="I73" s="323"/>
      <c r="J73" s="323"/>
      <c r="K73" s="323"/>
      <c r="L73" s="323">
        <f t="shared" si="0"/>
        <v>0</v>
      </c>
      <c r="M73" s="323"/>
      <c r="N73" s="323"/>
      <c r="O73" s="247"/>
    </row>
    <row r="74" spans="1:15" ht="35.450000000000003" customHeight="1" thickBot="1" x14ac:dyDescent="0.3">
      <c r="A74" s="17" t="s">
        <v>89</v>
      </c>
      <c r="B74" s="64">
        <f>SUM(B11:B73)</f>
        <v>23205</v>
      </c>
      <c r="C74" s="30">
        <f t="shared" ref="C74:O74" si="1">SUM(C11:C73)</f>
        <v>4611</v>
      </c>
      <c r="D74" s="30">
        <f t="shared" si="1"/>
        <v>100</v>
      </c>
      <c r="E74" s="30">
        <f t="shared" si="1"/>
        <v>238</v>
      </c>
      <c r="F74" s="30">
        <f t="shared" si="1"/>
        <v>12638</v>
      </c>
      <c r="G74" s="30">
        <f t="shared" si="1"/>
        <v>16166</v>
      </c>
      <c r="H74" s="30">
        <f t="shared" si="1"/>
        <v>4590</v>
      </c>
      <c r="I74" s="119">
        <f t="shared" si="1"/>
        <v>24851</v>
      </c>
      <c r="J74" s="64">
        <f t="shared" si="1"/>
        <v>0</v>
      </c>
      <c r="K74" s="181">
        <f t="shared" si="1"/>
        <v>0</v>
      </c>
      <c r="L74" s="182">
        <f t="shared" si="1"/>
        <v>0</v>
      </c>
      <c r="M74" s="30">
        <f t="shared" si="1"/>
        <v>4000</v>
      </c>
      <c r="N74" s="30">
        <f t="shared" si="1"/>
        <v>0</v>
      </c>
      <c r="O74" s="65">
        <f t="shared" si="1"/>
        <v>120555</v>
      </c>
    </row>
    <row r="75" spans="1:15" ht="15.75" thickBot="1" x14ac:dyDescent="0.3">
      <c r="B75" s="12"/>
      <c r="C75" s="13"/>
      <c r="D75" s="13"/>
      <c r="E75" s="35"/>
      <c r="F75" s="6"/>
      <c r="G75" s="7"/>
      <c r="H75" s="13"/>
      <c r="I75" s="14"/>
      <c r="J75" s="14"/>
      <c r="K75" s="36"/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46" zoomScale="98" zoomScaleNormal="60" zoomScaleSheetLayoutView="98" workbookViewId="0">
      <selection activeCell="D80" sqref="D80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101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8"/>
      <c r="C4" s="8"/>
      <c r="D4" s="8"/>
      <c r="E4" s="34"/>
      <c r="F4" s="8"/>
      <c r="G4" s="8"/>
      <c r="H4" s="8"/>
      <c r="I4" s="8"/>
      <c r="J4" s="8"/>
      <c r="K4" s="34"/>
      <c r="L4" s="8"/>
      <c r="M4" s="8"/>
      <c r="N4" s="8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64"/>
      <c r="C11" s="274"/>
      <c r="D11" s="274"/>
      <c r="E11" s="274"/>
      <c r="F11" s="331"/>
      <c r="G11" s="264"/>
      <c r="H11" s="274"/>
      <c r="I11" s="263">
        <f>1400-700</f>
        <v>700</v>
      </c>
      <c r="J11" s="263"/>
      <c r="K11" s="263"/>
      <c r="L11" s="263">
        <f>J11+K11</f>
        <v>0</v>
      </c>
      <c r="M11" s="263"/>
      <c r="N11" s="263"/>
      <c r="O11" s="280">
        <v>700</v>
      </c>
    </row>
    <row r="12" spans="1:15" ht="15.75" x14ac:dyDescent="0.25">
      <c r="A12" s="15" t="s">
        <v>28</v>
      </c>
      <c r="B12" s="265"/>
      <c r="C12" s="262"/>
      <c r="D12" s="262"/>
      <c r="E12" s="262"/>
      <c r="F12" s="303"/>
      <c r="G12" s="265"/>
      <c r="H12" s="262"/>
      <c r="I12" s="261">
        <f>2200-800</f>
        <v>1400</v>
      </c>
      <c r="J12" s="261"/>
      <c r="K12" s="261"/>
      <c r="L12" s="261">
        <f t="shared" ref="L12:L61" si="0">J12+K12</f>
        <v>0</v>
      </c>
      <c r="M12" s="261"/>
      <c r="N12" s="261"/>
      <c r="O12" s="281">
        <v>800</v>
      </c>
    </row>
    <row r="13" spans="1:15" ht="15.75" x14ac:dyDescent="0.25">
      <c r="A13" s="15" t="s">
        <v>29</v>
      </c>
      <c r="B13" s="265"/>
      <c r="C13" s="262"/>
      <c r="D13" s="262"/>
      <c r="E13" s="262"/>
      <c r="F13" s="303"/>
      <c r="G13" s="265"/>
      <c r="H13" s="262"/>
      <c r="I13" s="261">
        <f>7800-4000</f>
        <v>3800</v>
      </c>
      <c r="J13" s="261"/>
      <c r="K13" s="261"/>
      <c r="L13" s="261">
        <f t="shared" si="0"/>
        <v>0</v>
      </c>
      <c r="M13" s="261"/>
      <c r="N13" s="261"/>
      <c r="O13" s="281">
        <v>4000</v>
      </c>
    </row>
    <row r="14" spans="1:15" ht="15.75" x14ac:dyDescent="0.25">
      <c r="A14" s="15" t="s">
        <v>30</v>
      </c>
      <c r="B14" s="265"/>
      <c r="C14" s="262"/>
      <c r="D14" s="262"/>
      <c r="E14" s="262"/>
      <c r="F14" s="303"/>
      <c r="G14" s="265"/>
      <c r="H14" s="262"/>
      <c r="I14" s="261"/>
      <c r="J14" s="261"/>
      <c r="K14" s="261"/>
      <c r="L14" s="261">
        <f t="shared" si="0"/>
        <v>0</v>
      </c>
      <c r="M14" s="261"/>
      <c r="N14" s="261"/>
      <c r="O14" s="281"/>
    </row>
    <row r="15" spans="1:15" ht="15.75" x14ac:dyDescent="0.25">
      <c r="A15" s="15" t="s">
        <v>31</v>
      </c>
      <c r="B15" s="265"/>
      <c r="C15" s="262"/>
      <c r="D15" s="262"/>
      <c r="E15" s="262"/>
      <c r="F15" s="303"/>
      <c r="G15" s="265"/>
      <c r="H15" s="262"/>
      <c r="I15" s="261"/>
      <c r="J15" s="261"/>
      <c r="K15" s="261"/>
      <c r="L15" s="261">
        <f t="shared" si="0"/>
        <v>0</v>
      </c>
      <c r="M15" s="261"/>
      <c r="N15" s="261"/>
      <c r="O15" s="281"/>
    </row>
    <row r="16" spans="1:15" ht="15.75" x14ac:dyDescent="0.25">
      <c r="A16" s="15" t="s">
        <v>32</v>
      </c>
      <c r="B16" s="265"/>
      <c r="C16" s="262"/>
      <c r="D16" s="262"/>
      <c r="E16" s="262"/>
      <c r="F16" s="303"/>
      <c r="G16" s="265"/>
      <c r="H16" s="262"/>
      <c r="I16" s="261"/>
      <c r="J16" s="261"/>
      <c r="K16" s="261"/>
      <c r="L16" s="261">
        <f t="shared" si="0"/>
        <v>0</v>
      </c>
      <c r="M16" s="261"/>
      <c r="N16" s="261"/>
      <c r="O16" s="281"/>
    </row>
    <row r="17" spans="1:15" ht="19.899999999999999" customHeight="1" x14ac:dyDescent="0.25">
      <c r="A17" s="15" t="s">
        <v>33</v>
      </c>
      <c r="B17" s="265"/>
      <c r="C17" s="262"/>
      <c r="D17" s="262"/>
      <c r="E17" s="262"/>
      <c r="F17" s="303"/>
      <c r="G17" s="265"/>
      <c r="H17" s="262"/>
      <c r="I17" s="261">
        <f>1100-800</f>
        <v>300</v>
      </c>
      <c r="J17" s="261"/>
      <c r="K17" s="261"/>
      <c r="L17" s="261">
        <f t="shared" si="0"/>
        <v>0</v>
      </c>
      <c r="M17" s="261"/>
      <c r="N17" s="261"/>
      <c r="O17" s="281">
        <v>800</v>
      </c>
    </row>
    <row r="18" spans="1:15" ht="31.9" customHeight="1" x14ac:dyDescent="0.25">
      <c r="A18" s="15" t="s">
        <v>34</v>
      </c>
      <c r="B18" s="265"/>
      <c r="C18" s="262"/>
      <c r="D18" s="262"/>
      <c r="E18" s="262"/>
      <c r="F18" s="303"/>
      <c r="G18" s="265"/>
      <c r="H18" s="262"/>
      <c r="I18" s="261">
        <f>2300-1900</f>
        <v>400</v>
      </c>
      <c r="J18" s="261"/>
      <c r="K18" s="261"/>
      <c r="L18" s="261">
        <f t="shared" si="0"/>
        <v>0</v>
      </c>
      <c r="M18" s="261"/>
      <c r="N18" s="261"/>
      <c r="O18" s="281">
        <v>1900</v>
      </c>
    </row>
    <row r="19" spans="1:15" ht="15.75" x14ac:dyDescent="0.25">
      <c r="A19" s="15" t="s">
        <v>35</v>
      </c>
      <c r="B19" s="265"/>
      <c r="C19" s="262"/>
      <c r="D19" s="262"/>
      <c r="E19" s="262"/>
      <c r="F19" s="303"/>
      <c r="G19" s="265"/>
      <c r="H19" s="262"/>
      <c r="I19" s="261">
        <f>2500-1200</f>
        <v>1300</v>
      </c>
      <c r="J19" s="261"/>
      <c r="K19" s="261"/>
      <c r="L19" s="261">
        <f t="shared" si="0"/>
        <v>0</v>
      </c>
      <c r="M19" s="261"/>
      <c r="N19" s="261"/>
      <c r="O19" s="281">
        <v>1200</v>
      </c>
    </row>
    <row r="20" spans="1:15" ht="15.75" x14ac:dyDescent="0.25">
      <c r="A20" s="15" t="s">
        <v>36</v>
      </c>
      <c r="B20" s="265"/>
      <c r="C20" s="262"/>
      <c r="D20" s="262"/>
      <c r="E20" s="262"/>
      <c r="F20" s="303"/>
      <c r="G20" s="265"/>
      <c r="H20" s="262"/>
      <c r="I20" s="261">
        <f>1600-1400</f>
        <v>200</v>
      </c>
      <c r="J20" s="261"/>
      <c r="K20" s="261"/>
      <c r="L20" s="261">
        <f t="shared" si="0"/>
        <v>0</v>
      </c>
      <c r="M20" s="261"/>
      <c r="N20" s="261"/>
      <c r="O20" s="281">
        <v>1400</v>
      </c>
    </row>
    <row r="21" spans="1:15" ht="16.149999999999999" customHeight="1" x14ac:dyDescent="0.25">
      <c r="A21" s="15" t="s">
        <v>37</v>
      </c>
      <c r="B21" s="265"/>
      <c r="C21" s="262"/>
      <c r="D21" s="262"/>
      <c r="E21" s="262"/>
      <c r="F21" s="303"/>
      <c r="G21" s="265"/>
      <c r="H21" s="262"/>
      <c r="I21" s="261">
        <f>4000-2100</f>
        <v>1900</v>
      </c>
      <c r="J21" s="261"/>
      <c r="K21" s="261"/>
      <c r="L21" s="261">
        <f t="shared" si="0"/>
        <v>0</v>
      </c>
      <c r="M21" s="261"/>
      <c r="N21" s="261"/>
      <c r="O21" s="281">
        <v>2100</v>
      </c>
    </row>
    <row r="22" spans="1:15" ht="16.149999999999999" customHeight="1" x14ac:dyDescent="0.25">
      <c r="A22" s="15" t="s">
        <v>38</v>
      </c>
      <c r="B22" s="265"/>
      <c r="C22" s="262"/>
      <c r="D22" s="262"/>
      <c r="E22" s="262"/>
      <c r="F22" s="303"/>
      <c r="G22" s="265"/>
      <c r="H22" s="262"/>
      <c r="I22" s="261"/>
      <c r="J22" s="261"/>
      <c r="K22" s="261"/>
      <c r="L22" s="261">
        <f t="shared" si="0"/>
        <v>0</v>
      </c>
      <c r="M22" s="261"/>
      <c r="N22" s="261"/>
      <c r="O22" s="281"/>
    </row>
    <row r="23" spans="1:15" ht="19.149999999999999" customHeight="1" x14ac:dyDescent="0.25">
      <c r="A23" s="15" t="s">
        <v>39</v>
      </c>
      <c r="B23" s="265"/>
      <c r="C23" s="262"/>
      <c r="D23" s="262"/>
      <c r="E23" s="262"/>
      <c r="F23" s="303"/>
      <c r="G23" s="265"/>
      <c r="H23" s="262"/>
      <c r="I23" s="261">
        <f>1200-600</f>
        <v>600</v>
      </c>
      <c r="J23" s="261"/>
      <c r="K23" s="261"/>
      <c r="L23" s="261">
        <f t="shared" si="0"/>
        <v>0</v>
      </c>
      <c r="M23" s="261"/>
      <c r="N23" s="261"/>
      <c r="O23" s="281">
        <v>600</v>
      </c>
    </row>
    <row r="24" spans="1:15" ht="15.75" x14ac:dyDescent="0.25">
      <c r="A24" s="15" t="s">
        <v>40</v>
      </c>
      <c r="B24" s="265"/>
      <c r="C24" s="262"/>
      <c r="D24" s="262"/>
      <c r="E24" s="262"/>
      <c r="F24" s="303"/>
      <c r="G24" s="265"/>
      <c r="H24" s="262"/>
      <c r="I24" s="261"/>
      <c r="J24" s="261"/>
      <c r="K24" s="261"/>
      <c r="L24" s="261">
        <f t="shared" si="0"/>
        <v>0</v>
      </c>
      <c r="M24" s="261"/>
      <c r="N24" s="261"/>
      <c r="O24" s="281"/>
    </row>
    <row r="25" spans="1:15" ht="15.75" x14ac:dyDescent="0.25">
      <c r="A25" s="15" t="s">
        <v>41</v>
      </c>
      <c r="B25" s="265"/>
      <c r="C25" s="262"/>
      <c r="D25" s="262"/>
      <c r="E25" s="262"/>
      <c r="F25" s="303"/>
      <c r="G25" s="265">
        <v>800</v>
      </c>
      <c r="H25" s="262"/>
      <c r="I25" s="261">
        <v>1400</v>
      </c>
      <c r="J25" s="261"/>
      <c r="K25" s="261"/>
      <c r="L25" s="261">
        <f t="shared" si="0"/>
        <v>0</v>
      </c>
      <c r="M25" s="261"/>
      <c r="N25" s="261"/>
      <c r="O25" s="281">
        <v>6000</v>
      </c>
    </row>
    <row r="26" spans="1:15" ht="31.5" x14ac:dyDescent="0.25">
      <c r="A26" s="15" t="s">
        <v>42</v>
      </c>
      <c r="B26" s="265"/>
      <c r="C26" s="262"/>
      <c r="D26" s="262"/>
      <c r="E26" s="262"/>
      <c r="F26" s="303"/>
      <c r="G26" s="265"/>
      <c r="H26" s="262"/>
      <c r="I26" s="261"/>
      <c r="J26" s="261"/>
      <c r="K26" s="261"/>
      <c r="L26" s="261">
        <f t="shared" si="0"/>
        <v>0</v>
      </c>
      <c r="M26" s="261"/>
      <c r="N26" s="261"/>
      <c r="O26" s="281"/>
    </row>
    <row r="27" spans="1:15" ht="24" customHeight="1" x14ac:dyDescent="0.25">
      <c r="A27" s="15" t="s">
        <v>43</v>
      </c>
      <c r="B27" s="265"/>
      <c r="C27" s="262"/>
      <c r="D27" s="262"/>
      <c r="E27" s="262"/>
      <c r="F27" s="303"/>
      <c r="G27" s="265"/>
      <c r="H27" s="262"/>
      <c r="I27" s="261"/>
      <c r="J27" s="261"/>
      <c r="K27" s="261"/>
      <c r="L27" s="261">
        <f t="shared" si="0"/>
        <v>0</v>
      </c>
      <c r="M27" s="261"/>
      <c r="N27" s="261"/>
      <c r="O27" s="281"/>
    </row>
    <row r="28" spans="1:15" ht="15.75" x14ac:dyDescent="0.25">
      <c r="A28" s="15" t="s">
        <v>44</v>
      </c>
      <c r="B28" s="265"/>
      <c r="C28" s="262"/>
      <c r="D28" s="262"/>
      <c r="E28" s="262"/>
      <c r="F28" s="303"/>
      <c r="G28" s="265"/>
      <c r="H28" s="262"/>
      <c r="I28" s="261">
        <f>1200-200</f>
        <v>1000</v>
      </c>
      <c r="J28" s="261"/>
      <c r="K28" s="261"/>
      <c r="L28" s="261">
        <f t="shared" si="0"/>
        <v>0</v>
      </c>
      <c r="M28" s="261"/>
      <c r="N28" s="261"/>
      <c r="O28" s="281">
        <v>200</v>
      </c>
    </row>
    <row r="29" spans="1:15" ht="31.5" x14ac:dyDescent="0.25">
      <c r="A29" s="15" t="s">
        <v>45</v>
      </c>
      <c r="B29" s="265"/>
      <c r="C29" s="262"/>
      <c r="D29" s="262"/>
      <c r="E29" s="262"/>
      <c r="F29" s="303"/>
      <c r="G29" s="265"/>
      <c r="H29" s="262"/>
      <c r="I29" s="261"/>
      <c r="J29" s="261"/>
      <c r="K29" s="261"/>
      <c r="L29" s="261">
        <f t="shared" si="0"/>
        <v>0</v>
      </c>
      <c r="M29" s="261"/>
      <c r="N29" s="261"/>
      <c r="O29" s="281"/>
    </row>
    <row r="30" spans="1:15" ht="15.75" x14ac:dyDescent="0.25">
      <c r="A30" s="15" t="s">
        <v>46</v>
      </c>
      <c r="B30" s="265"/>
      <c r="C30" s="262"/>
      <c r="D30" s="262"/>
      <c r="E30" s="262"/>
      <c r="F30" s="303"/>
      <c r="G30" s="265"/>
      <c r="H30" s="262"/>
      <c r="I30" s="261"/>
      <c r="J30" s="261"/>
      <c r="K30" s="261"/>
      <c r="L30" s="261">
        <f t="shared" si="0"/>
        <v>0</v>
      </c>
      <c r="M30" s="261"/>
      <c r="N30" s="261"/>
      <c r="O30" s="281"/>
    </row>
    <row r="31" spans="1:15" ht="19.899999999999999" customHeight="1" x14ac:dyDescent="0.25">
      <c r="A31" s="15" t="s">
        <v>47</v>
      </c>
      <c r="B31" s="265"/>
      <c r="C31" s="262"/>
      <c r="D31" s="262"/>
      <c r="E31" s="262"/>
      <c r="F31" s="303"/>
      <c r="G31" s="265"/>
      <c r="H31" s="262"/>
      <c r="I31" s="261"/>
      <c r="J31" s="261"/>
      <c r="K31" s="261"/>
      <c r="L31" s="261">
        <f t="shared" si="0"/>
        <v>0</v>
      </c>
      <c r="M31" s="261"/>
      <c r="N31" s="261"/>
      <c r="O31" s="281"/>
    </row>
    <row r="32" spans="1:15" ht="15.75" x14ac:dyDescent="0.25">
      <c r="A32" s="15" t="s">
        <v>48</v>
      </c>
      <c r="B32" s="265"/>
      <c r="C32" s="262"/>
      <c r="D32" s="262"/>
      <c r="E32" s="262"/>
      <c r="F32" s="303"/>
      <c r="G32" s="265"/>
      <c r="H32" s="262"/>
      <c r="I32" s="261"/>
      <c r="J32" s="261"/>
      <c r="K32" s="261"/>
      <c r="L32" s="261">
        <f t="shared" si="0"/>
        <v>0</v>
      </c>
      <c r="M32" s="261"/>
      <c r="N32" s="261"/>
      <c r="O32" s="281"/>
    </row>
    <row r="33" spans="1:15" ht="18.600000000000001" customHeight="1" x14ac:dyDescent="0.25">
      <c r="A33" s="15" t="s">
        <v>49</v>
      </c>
      <c r="B33" s="265"/>
      <c r="C33" s="262"/>
      <c r="D33" s="262"/>
      <c r="E33" s="262"/>
      <c r="F33" s="303"/>
      <c r="G33" s="265"/>
      <c r="H33" s="262"/>
      <c r="I33" s="261"/>
      <c r="J33" s="261"/>
      <c r="K33" s="261"/>
      <c r="L33" s="261">
        <f t="shared" si="0"/>
        <v>0</v>
      </c>
      <c r="M33" s="261"/>
      <c r="N33" s="261"/>
      <c r="O33" s="281"/>
    </row>
    <row r="34" spans="1:15" ht="16.149999999999999" customHeight="1" x14ac:dyDescent="0.25">
      <c r="A34" s="15" t="s">
        <v>50</v>
      </c>
      <c r="B34" s="265"/>
      <c r="C34" s="262"/>
      <c r="D34" s="262"/>
      <c r="E34" s="262"/>
      <c r="F34" s="303"/>
      <c r="G34" s="265"/>
      <c r="H34" s="262"/>
      <c r="I34" s="261"/>
      <c r="J34" s="261"/>
      <c r="K34" s="261"/>
      <c r="L34" s="261">
        <f t="shared" si="0"/>
        <v>0</v>
      </c>
      <c r="M34" s="261"/>
      <c r="N34" s="261"/>
      <c r="O34" s="281"/>
    </row>
    <row r="35" spans="1:15" ht="15.75" x14ac:dyDescent="0.25">
      <c r="A35" s="15" t="s">
        <v>51</v>
      </c>
      <c r="B35" s="265"/>
      <c r="C35" s="262"/>
      <c r="D35" s="262"/>
      <c r="E35" s="262"/>
      <c r="F35" s="303"/>
      <c r="G35" s="265"/>
      <c r="H35" s="262"/>
      <c r="I35" s="261"/>
      <c r="J35" s="261"/>
      <c r="K35" s="261"/>
      <c r="L35" s="261">
        <f t="shared" si="0"/>
        <v>0</v>
      </c>
      <c r="M35" s="261"/>
      <c r="N35" s="261"/>
      <c r="O35" s="281"/>
    </row>
    <row r="36" spans="1:15" ht="15.75" x14ac:dyDescent="0.25">
      <c r="A36" s="15" t="s">
        <v>52</v>
      </c>
      <c r="B36" s="265"/>
      <c r="C36" s="262"/>
      <c r="D36" s="262"/>
      <c r="E36" s="262"/>
      <c r="F36" s="303"/>
      <c r="G36" s="265"/>
      <c r="H36" s="262"/>
      <c r="I36" s="261"/>
      <c r="J36" s="261"/>
      <c r="K36" s="261"/>
      <c r="L36" s="261">
        <f t="shared" si="0"/>
        <v>0</v>
      </c>
      <c r="M36" s="261"/>
      <c r="N36" s="261"/>
      <c r="O36" s="281"/>
    </row>
    <row r="37" spans="1:15" ht="19.899999999999999" customHeight="1" x14ac:dyDescent="0.25">
      <c r="A37" s="15" t="s">
        <v>53</v>
      </c>
      <c r="B37" s="265"/>
      <c r="C37" s="262"/>
      <c r="D37" s="262"/>
      <c r="E37" s="262"/>
      <c r="F37" s="303"/>
      <c r="G37" s="265"/>
      <c r="H37" s="262"/>
      <c r="I37" s="261"/>
      <c r="J37" s="261"/>
      <c r="K37" s="261"/>
      <c r="L37" s="261">
        <f t="shared" si="0"/>
        <v>0</v>
      </c>
      <c r="M37" s="261"/>
      <c r="N37" s="261"/>
      <c r="O37" s="281"/>
    </row>
    <row r="38" spans="1:15" ht="15.75" x14ac:dyDescent="0.25">
      <c r="A38" s="15" t="s">
        <v>54</v>
      </c>
      <c r="B38" s="265"/>
      <c r="C38" s="262"/>
      <c r="D38" s="262"/>
      <c r="E38" s="262"/>
      <c r="F38" s="303"/>
      <c r="G38" s="265"/>
      <c r="H38" s="262"/>
      <c r="I38" s="261"/>
      <c r="J38" s="261"/>
      <c r="K38" s="261"/>
      <c r="L38" s="261">
        <f t="shared" si="0"/>
        <v>0</v>
      </c>
      <c r="M38" s="261"/>
      <c r="N38" s="261"/>
      <c r="O38" s="281"/>
    </row>
    <row r="39" spans="1:15" ht="31.5" x14ac:dyDescent="0.25">
      <c r="A39" s="15" t="s">
        <v>55</v>
      </c>
      <c r="B39" s="265"/>
      <c r="C39" s="262"/>
      <c r="D39" s="262"/>
      <c r="E39" s="262"/>
      <c r="F39" s="303"/>
      <c r="G39" s="265"/>
      <c r="H39" s="262"/>
      <c r="I39" s="261"/>
      <c r="J39" s="261"/>
      <c r="K39" s="261"/>
      <c r="L39" s="261">
        <f t="shared" si="0"/>
        <v>0</v>
      </c>
      <c r="M39" s="261"/>
      <c r="N39" s="261"/>
      <c r="O39" s="281"/>
    </row>
    <row r="40" spans="1:15" ht="15.75" x14ac:dyDescent="0.25">
      <c r="A40" s="15" t="s">
        <v>56</v>
      </c>
      <c r="B40" s="265"/>
      <c r="C40" s="262"/>
      <c r="D40" s="262"/>
      <c r="E40" s="262"/>
      <c r="F40" s="303"/>
      <c r="G40" s="265"/>
      <c r="H40" s="262"/>
      <c r="I40" s="261"/>
      <c r="J40" s="261"/>
      <c r="K40" s="261"/>
      <c r="L40" s="261">
        <f t="shared" si="0"/>
        <v>0</v>
      </c>
      <c r="M40" s="261"/>
      <c r="N40" s="261"/>
      <c r="O40" s="281"/>
    </row>
    <row r="41" spans="1:15" ht="15.75" x14ac:dyDescent="0.25">
      <c r="A41" s="15" t="s">
        <v>57</v>
      </c>
      <c r="B41" s="265"/>
      <c r="C41" s="262"/>
      <c r="D41" s="262"/>
      <c r="E41" s="262"/>
      <c r="F41" s="303"/>
      <c r="G41" s="265"/>
      <c r="H41" s="262"/>
      <c r="I41" s="261">
        <v>3100</v>
      </c>
      <c r="J41" s="261"/>
      <c r="K41" s="261"/>
      <c r="L41" s="261">
        <f t="shared" si="0"/>
        <v>0</v>
      </c>
      <c r="M41" s="261"/>
      <c r="N41" s="261"/>
      <c r="O41" s="281">
        <v>2500</v>
      </c>
    </row>
    <row r="42" spans="1:15" ht="15.6" customHeight="1" x14ac:dyDescent="0.25">
      <c r="A42" s="15" t="s">
        <v>58</v>
      </c>
      <c r="B42" s="265"/>
      <c r="C42" s="262"/>
      <c r="D42" s="262"/>
      <c r="E42" s="262"/>
      <c r="F42" s="303"/>
      <c r="G42" s="265"/>
      <c r="H42" s="262"/>
      <c r="I42" s="261"/>
      <c r="J42" s="261"/>
      <c r="K42" s="261"/>
      <c r="L42" s="261">
        <f t="shared" si="0"/>
        <v>0</v>
      </c>
      <c r="M42" s="261"/>
      <c r="N42" s="261"/>
      <c r="O42" s="281"/>
    </row>
    <row r="43" spans="1:15" ht="15.75" x14ac:dyDescent="0.25">
      <c r="A43" s="15" t="s">
        <v>59</v>
      </c>
      <c r="B43" s="265"/>
      <c r="C43" s="262"/>
      <c r="D43" s="262"/>
      <c r="E43" s="262"/>
      <c r="F43" s="303"/>
      <c r="G43" s="265">
        <v>1000</v>
      </c>
      <c r="H43" s="262"/>
      <c r="I43" s="261">
        <v>500</v>
      </c>
      <c r="J43" s="261"/>
      <c r="K43" s="261"/>
      <c r="L43" s="261">
        <f t="shared" si="0"/>
        <v>0</v>
      </c>
      <c r="M43" s="261"/>
      <c r="N43" s="261"/>
      <c r="O43" s="281">
        <v>8500</v>
      </c>
    </row>
    <row r="44" spans="1:15" ht="15.75" x14ac:dyDescent="0.25">
      <c r="A44" s="15" t="s">
        <v>60</v>
      </c>
      <c r="B44" s="265"/>
      <c r="C44" s="262"/>
      <c r="D44" s="262"/>
      <c r="E44" s="262"/>
      <c r="F44" s="303"/>
      <c r="G44" s="265"/>
      <c r="H44" s="262"/>
      <c r="I44" s="261"/>
      <c r="J44" s="261"/>
      <c r="K44" s="261"/>
      <c r="L44" s="261">
        <f t="shared" si="0"/>
        <v>0</v>
      </c>
      <c r="M44" s="261"/>
      <c r="N44" s="261"/>
      <c r="O44" s="281"/>
    </row>
    <row r="45" spans="1:15" ht="15.75" x14ac:dyDescent="0.25">
      <c r="A45" s="15" t="s">
        <v>61</v>
      </c>
      <c r="B45" s="265">
        <v>23000</v>
      </c>
      <c r="C45" s="262"/>
      <c r="D45" s="262">
        <v>101</v>
      </c>
      <c r="E45" s="262">
        <v>174</v>
      </c>
      <c r="F45" s="303"/>
      <c r="G45" s="265"/>
      <c r="H45" s="262"/>
      <c r="I45" s="261">
        <v>3600</v>
      </c>
      <c r="J45" s="261"/>
      <c r="K45" s="261"/>
      <c r="L45" s="261">
        <f t="shared" si="0"/>
        <v>0</v>
      </c>
      <c r="M45" s="261"/>
      <c r="N45" s="261"/>
      <c r="O45" s="281">
        <v>35000</v>
      </c>
    </row>
    <row r="46" spans="1:15" ht="15" customHeight="1" x14ac:dyDescent="0.25">
      <c r="A46" s="15" t="s">
        <v>62</v>
      </c>
      <c r="B46" s="265"/>
      <c r="C46" s="262"/>
      <c r="D46" s="262"/>
      <c r="E46" s="262"/>
      <c r="F46" s="303"/>
      <c r="G46" s="265"/>
      <c r="H46" s="262"/>
      <c r="I46" s="261"/>
      <c r="J46" s="261"/>
      <c r="K46" s="261"/>
      <c r="L46" s="261">
        <f t="shared" si="0"/>
        <v>0</v>
      </c>
      <c r="M46" s="261"/>
      <c r="N46" s="261"/>
      <c r="O46" s="281"/>
    </row>
    <row r="47" spans="1:15" ht="18" customHeight="1" x14ac:dyDescent="0.25">
      <c r="A47" s="15" t="s">
        <v>63</v>
      </c>
      <c r="B47" s="265"/>
      <c r="C47" s="262"/>
      <c r="D47" s="262"/>
      <c r="E47" s="262"/>
      <c r="F47" s="303"/>
      <c r="G47" s="265"/>
      <c r="H47" s="262"/>
      <c r="I47" s="261"/>
      <c r="J47" s="261"/>
      <c r="K47" s="261"/>
      <c r="L47" s="261">
        <f t="shared" si="0"/>
        <v>0</v>
      </c>
      <c r="M47" s="261"/>
      <c r="N47" s="261"/>
      <c r="O47" s="281"/>
    </row>
    <row r="48" spans="1:15" ht="18.600000000000001" customHeight="1" x14ac:dyDescent="0.25">
      <c r="A48" s="15" t="s">
        <v>64</v>
      </c>
      <c r="B48" s="265"/>
      <c r="C48" s="262"/>
      <c r="D48" s="262"/>
      <c r="E48" s="262"/>
      <c r="F48" s="303"/>
      <c r="G48" s="265"/>
      <c r="H48" s="262"/>
      <c r="I48" s="261"/>
      <c r="J48" s="261"/>
      <c r="K48" s="261"/>
      <c r="L48" s="261">
        <f t="shared" si="0"/>
        <v>0</v>
      </c>
      <c r="M48" s="261"/>
      <c r="N48" s="261"/>
      <c r="O48" s="281"/>
    </row>
    <row r="49" spans="1:15" ht="39" customHeight="1" x14ac:dyDescent="0.25">
      <c r="A49" s="15" t="s">
        <v>93</v>
      </c>
      <c r="B49" s="265"/>
      <c r="C49" s="262"/>
      <c r="D49" s="262"/>
      <c r="E49" s="262"/>
      <c r="F49" s="303"/>
      <c r="G49" s="265"/>
      <c r="H49" s="262"/>
      <c r="I49" s="261"/>
      <c r="J49" s="261">
        <v>10000</v>
      </c>
      <c r="K49" s="261"/>
      <c r="L49" s="261">
        <f t="shared" si="0"/>
        <v>10000</v>
      </c>
      <c r="M49" s="261"/>
      <c r="N49" s="261"/>
      <c r="O49" s="281"/>
    </row>
    <row r="50" spans="1:15" ht="19.899999999999999" customHeight="1" x14ac:dyDescent="0.25">
      <c r="A50" s="15" t="s">
        <v>65</v>
      </c>
      <c r="B50" s="265"/>
      <c r="C50" s="262"/>
      <c r="D50" s="262"/>
      <c r="E50" s="262"/>
      <c r="F50" s="303"/>
      <c r="G50" s="265"/>
      <c r="H50" s="262"/>
      <c r="I50" s="261"/>
      <c r="J50" s="261"/>
      <c r="K50" s="261"/>
      <c r="L50" s="261">
        <f t="shared" si="0"/>
        <v>0</v>
      </c>
      <c r="M50" s="261"/>
      <c r="N50" s="261"/>
      <c r="O50" s="281"/>
    </row>
    <row r="51" spans="1:15" ht="19.899999999999999" customHeight="1" x14ac:dyDescent="0.25">
      <c r="A51" s="15" t="s">
        <v>66</v>
      </c>
      <c r="B51" s="265"/>
      <c r="C51" s="262"/>
      <c r="D51" s="262"/>
      <c r="E51" s="262"/>
      <c r="F51" s="303"/>
      <c r="G51" s="265"/>
      <c r="H51" s="262"/>
      <c r="I51" s="261"/>
      <c r="J51" s="261"/>
      <c r="K51" s="261"/>
      <c r="L51" s="261">
        <f t="shared" si="0"/>
        <v>0</v>
      </c>
      <c r="M51" s="261"/>
      <c r="N51" s="261"/>
      <c r="O51" s="281"/>
    </row>
    <row r="52" spans="1:15" ht="15.75" x14ac:dyDescent="0.25">
      <c r="A52" s="15" t="s">
        <v>67</v>
      </c>
      <c r="B52" s="265"/>
      <c r="C52" s="262"/>
      <c r="D52" s="262"/>
      <c r="E52" s="262"/>
      <c r="F52" s="303"/>
      <c r="G52" s="265"/>
      <c r="H52" s="262"/>
      <c r="I52" s="261">
        <f>1400-500</f>
        <v>900</v>
      </c>
      <c r="J52" s="261"/>
      <c r="K52" s="261"/>
      <c r="L52" s="261">
        <f t="shared" si="0"/>
        <v>0</v>
      </c>
      <c r="M52" s="261"/>
      <c r="N52" s="261"/>
      <c r="O52" s="281">
        <v>500</v>
      </c>
    </row>
    <row r="53" spans="1:15" ht="15.75" x14ac:dyDescent="0.25">
      <c r="A53" s="15" t="s">
        <v>68</v>
      </c>
      <c r="B53" s="265"/>
      <c r="C53" s="262"/>
      <c r="D53" s="262"/>
      <c r="E53" s="262"/>
      <c r="F53" s="303"/>
      <c r="G53" s="265"/>
      <c r="H53" s="262"/>
      <c r="I53" s="261"/>
      <c r="J53" s="261"/>
      <c r="K53" s="261"/>
      <c r="L53" s="261">
        <f t="shared" si="0"/>
        <v>0</v>
      </c>
      <c r="M53" s="261"/>
      <c r="N53" s="261"/>
      <c r="O53" s="281"/>
    </row>
    <row r="54" spans="1:15" ht="15.75" x14ac:dyDescent="0.25">
      <c r="A54" s="15" t="s">
        <v>69</v>
      </c>
      <c r="B54" s="265"/>
      <c r="C54" s="262"/>
      <c r="D54" s="262"/>
      <c r="E54" s="262"/>
      <c r="F54" s="303"/>
      <c r="G54" s="265"/>
      <c r="H54" s="262"/>
      <c r="I54" s="261">
        <f>3000-1000</f>
        <v>2000</v>
      </c>
      <c r="J54" s="261"/>
      <c r="K54" s="261"/>
      <c r="L54" s="261">
        <f t="shared" si="0"/>
        <v>0</v>
      </c>
      <c r="M54" s="261"/>
      <c r="N54" s="261"/>
      <c r="O54" s="281">
        <v>1000</v>
      </c>
    </row>
    <row r="55" spans="1:15" ht="31.5" x14ac:dyDescent="0.25">
      <c r="A55" s="15" t="s">
        <v>70</v>
      </c>
      <c r="B55" s="265"/>
      <c r="C55" s="262"/>
      <c r="D55" s="262"/>
      <c r="E55" s="262"/>
      <c r="F55" s="303"/>
      <c r="G55" s="265"/>
      <c r="H55" s="262"/>
      <c r="I55" s="261"/>
      <c r="J55" s="261"/>
      <c r="K55" s="261"/>
      <c r="L55" s="261">
        <f t="shared" si="0"/>
        <v>0</v>
      </c>
      <c r="M55" s="261"/>
      <c r="N55" s="261"/>
      <c r="O55" s="281"/>
    </row>
    <row r="56" spans="1:15" ht="15.75" x14ac:dyDescent="0.25">
      <c r="A56" s="15" t="s">
        <v>71</v>
      </c>
      <c r="B56" s="265"/>
      <c r="C56" s="262"/>
      <c r="D56" s="262"/>
      <c r="E56" s="262"/>
      <c r="F56" s="303"/>
      <c r="G56" s="265"/>
      <c r="H56" s="262"/>
      <c r="I56" s="261">
        <f>7100-2000</f>
        <v>5100</v>
      </c>
      <c r="J56" s="261"/>
      <c r="K56" s="261"/>
      <c r="L56" s="261">
        <f t="shared" si="0"/>
        <v>0</v>
      </c>
      <c r="M56" s="261"/>
      <c r="N56" s="261"/>
      <c r="O56" s="281">
        <v>2000</v>
      </c>
    </row>
    <row r="57" spans="1:15" ht="15.75" x14ac:dyDescent="0.25">
      <c r="A57" s="15" t="s">
        <v>72</v>
      </c>
      <c r="B57" s="265"/>
      <c r="C57" s="262"/>
      <c r="D57" s="262"/>
      <c r="E57" s="262"/>
      <c r="F57" s="303"/>
      <c r="G57" s="265"/>
      <c r="H57" s="262"/>
      <c r="I57" s="261"/>
      <c r="J57" s="261"/>
      <c r="K57" s="261"/>
      <c r="L57" s="261">
        <f t="shared" si="0"/>
        <v>0</v>
      </c>
      <c r="M57" s="261"/>
      <c r="N57" s="261"/>
      <c r="O57" s="281"/>
    </row>
    <row r="58" spans="1:15" ht="15.75" x14ac:dyDescent="0.25">
      <c r="A58" s="15" t="s">
        <v>73</v>
      </c>
      <c r="B58" s="265"/>
      <c r="C58" s="262"/>
      <c r="D58" s="262"/>
      <c r="E58" s="262"/>
      <c r="F58" s="303"/>
      <c r="G58" s="265"/>
      <c r="H58" s="262"/>
      <c r="I58" s="261"/>
      <c r="J58" s="261"/>
      <c r="K58" s="261"/>
      <c r="L58" s="261">
        <f t="shared" si="0"/>
        <v>0</v>
      </c>
      <c r="M58" s="261"/>
      <c r="N58" s="261"/>
      <c r="O58" s="281"/>
    </row>
    <row r="59" spans="1:15" ht="15.75" x14ac:dyDescent="0.25">
      <c r="A59" s="15" t="s">
        <v>74</v>
      </c>
      <c r="B59" s="265"/>
      <c r="C59" s="262"/>
      <c r="D59" s="262"/>
      <c r="E59" s="262"/>
      <c r="F59" s="303"/>
      <c r="G59" s="265"/>
      <c r="H59" s="262"/>
      <c r="I59" s="261"/>
      <c r="J59" s="261"/>
      <c r="K59" s="261"/>
      <c r="L59" s="261">
        <f t="shared" si="0"/>
        <v>0</v>
      </c>
      <c r="M59" s="261"/>
      <c r="N59" s="261"/>
      <c r="O59" s="281"/>
    </row>
    <row r="60" spans="1:15" ht="31.5" x14ac:dyDescent="0.25">
      <c r="A60" s="15" t="s">
        <v>75</v>
      </c>
      <c r="B60" s="265"/>
      <c r="C60" s="262"/>
      <c r="D60" s="262"/>
      <c r="E60" s="262"/>
      <c r="F60" s="303"/>
      <c r="G60" s="265"/>
      <c r="H60" s="262"/>
      <c r="I60" s="261"/>
      <c r="J60" s="261"/>
      <c r="K60" s="261"/>
      <c r="L60" s="261">
        <f t="shared" si="0"/>
        <v>0</v>
      </c>
      <c r="M60" s="261"/>
      <c r="N60" s="261"/>
      <c r="O60" s="281"/>
    </row>
    <row r="61" spans="1:15" ht="15.75" x14ac:dyDescent="0.25">
      <c r="A61" s="15" t="s">
        <v>76</v>
      </c>
      <c r="B61" s="265"/>
      <c r="C61" s="262"/>
      <c r="D61" s="262"/>
      <c r="E61" s="262"/>
      <c r="F61" s="303"/>
      <c r="G61" s="265"/>
      <c r="H61" s="262"/>
      <c r="I61" s="261"/>
      <c r="J61" s="261"/>
      <c r="K61" s="261"/>
      <c r="L61" s="261">
        <f t="shared" si="0"/>
        <v>0</v>
      </c>
      <c r="M61" s="261"/>
      <c r="N61" s="261"/>
      <c r="O61" s="281"/>
    </row>
    <row r="62" spans="1:15" ht="15.75" x14ac:dyDescent="0.25">
      <c r="A62" s="15" t="s">
        <v>77</v>
      </c>
      <c r="B62" s="265"/>
      <c r="C62" s="262">
        <v>2087</v>
      </c>
      <c r="D62" s="262"/>
      <c r="E62" s="262"/>
      <c r="F62" s="303">
        <v>16584</v>
      </c>
      <c r="G62" s="265">
        <v>19700</v>
      </c>
      <c r="H62" s="262">
        <v>4800</v>
      </c>
      <c r="I62" s="261">
        <v>1500</v>
      </c>
      <c r="J62" s="261"/>
      <c r="K62" s="261"/>
      <c r="L62" s="261"/>
      <c r="M62" s="261"/>
      <c r="N62" s="261"/>
      <c r="O62" s="281">
        <v>12000</v>
      </c>
    </row>
    <row r="63" spans="1:15" ht="19.899999999999999" customHeight="1" x14ac:dyDescent="0.25">
      <c r="A63" s="15" t="s">
        <v>78</v>
      </c>
      <c r="B63" s="265"/>
      <c r="C63" s="262"/>
      <c r="D63" s="262"/>
      <c r="E63" s="262"/>
      <c r="F63" s="303"/>
      <c r="G63" s="265"/>
      <c r="H63" s="262"/>
      <c r="I63" s="261"/>
      <c r="J63" s="261"/>
      <c r="K63" s="261"/>
      <c r="L63" s="261">
        <f t="shared" ref="L63:L73" si="1">J63+K63</f>
        <v>0</v>
      </c>
      <c r="M63" s="261"/>
      <c r="N63" s="261"/>
      <c r="O63" s="281"/>
    </row>
    <row r="64" spans="1:15" ht="15.75" x14ac:dyDescent="0.25">
      <c r="A64" s="15" t="s">
        <v>79</v>
      </c>
      <c r="B64" s="265"/>
      <c r="C64" s="262"/>
      <c r="D64" s="262"/>
      <c r="E64" s="262"/>
      <c r="F64" s="303"/>
      <c r="G64" s="265"/>
      <c r="H64" s="262"/>
      <c r="I64" s="261"/>
      <c r="J64" s="261"/>
      <c r="K64" s="261"/>
      <c r="L64" s="261">
        <f t="shared" si="1"/>
        <v>0</v>
      </c>
      <c r="M64" s="261"/>
      <c r="N64" s="261"/>
      <c r="O64" s="281"/>
    </row>
    <row r="65" spans="1:15" ht="15.75" x14ac:dyDescent="0.25">
      <c r="A65" s="15" t="s">
        <v>80</v>
      </c>
      <c r="B65" s="265"/>
      <c r="C65" s="262"/>
      <c r="D65" s="262"/>
      <c r="E65" s="262"/>
      <c r="F65" s="303"/>
      <c r="G65" s="265"/>
      <c r="H65" s="262"/>
      <c r="I65" s="261">
        <f>2000-1400</f>
        <v>600</v>
      </c>
      <c r="J65" s="261"/>
      <c r="K65" s="261"/>
      <c r="L65" s="261">
        <f t="shared" si="1"/>
        <v>0</v>
      </c>
      <c r="M65" s="261"/>
      <c r="N65" s="261"/>
      <c r="O65" s="281">
        <v>1600</v>
      </c>
    </row>
    <row r="66" spans="1:15" ht="31.5" x14ac:dyDescent="0.25">
      <c r="A66" s="15" t="s">
        <v>81</v>
      </c>
      <c r="B66" s="265"/>
      <c r="C66" s="262"/>
      <c r="D66" s="262"/>
      <c r="E66" s="262"/>
      <c r="F66" s="303"/>
      <c r="G66" s="265"/>
      <c r="H66" s="262"/>
      <c r="I66" s="261"/>
      <c r="J66" s="261"/>
      <c r="K66" s="261"/>
      <c r="L66" s="261">
        <f t="shared" si="1"/>
        <v>0</v>
      </c>
      <c r="M66" s="261"/>
      <c r="N66" s="261"/>
      <c r="O66" s="281"/>
    </row>
    <row r="67" spans="1:15" ht="15.75" x14ac:dyDescent="0.25">
      <c r="A67" s="15" t="s">
        <v>82</v>
      </c>
      <c r="B67" s="265"/>
      <c r="C67" s="262"/>
      <c r="D67" s="262"/>
      <c r="E67" s="262"/>
      <c r="F67" s="303"/>
      <c r="G67" s="265"/>
      <c r="H67" s="262"/>
      <c r="I67" s="261"/>
      <c r="J67" s="261"/>
      <c r="K67" s="261"/>
      <c r="L67" s="261">
        <f t="shared" si="1"/>
        <v>0</v>
      </c>
      <c r="M67" s="261"/>
      <c r="N67" s="261"/>
      <c r="O67" s="281"/>
    </row>
    <row r="68" spans="1:15" ht="15.75" x14ac:dyDescent="0.25">
      <c r="A68" s="15" t="s">
        <v>83</v>
      </c>
      <c r="B68" s="265"/>
      <c r="C68" s="262"/>
      <c r="D68" s="262"/>
      <c r="E68" s="262"/>
      <c r="F68" s="303"/>
      <c r="G68" s="265"/>
      <c r="H68" s="262"/>
      <c r="I68" s="261">
        <v>3700</v>
      </c>
      <c r="J68" s="261"/>
      <c r="K68" s="261"/>
      <c r="L68" s="261">
        <f t="shared" si="1"/>
        <v>0</v>
      </c>
      <c r="M68" s="261"/>
      <c r="N68" s="261"/>
      <c r="O68" s="281">
        <v>1200</v>
      </c>
    </row>
    <row r="69" spans="1:15" ht="21" customHeight="1" x14ac:dyDescent="0.25">
      <c r="A69" s="15" t="s">
        <v>84</v>
      </c>
      <c r="B69" s="265"/>
      <c r="C69" s="262"/>
      <c r="D69" s="262"/>
      <c r="E69" s="262"/>
      <c r="F69" s="303"/>
      <c r="G69" s="265"/>
      <c r="H69" s="262"/>
      <c r="I69" s="261"/>
      <c r="J69" s="261"/>
      <c r="K69" s="261"/>
      <c r="L69" s="261">
        <f t="shared" si="1"/>
        <v>0</v>
      </c>
      <c r="M69" s="261"/>
      <c r="N69" s="261"/>
      <c r="O69" s="281"/>
    </row>
    <row r="70" spans="1:15" ht="15.75" x14ac:dyDescent="0.25">
      <c r="A70" s="15" t="s">
        <v>85</v>
      </c>
      <c r="B70" s="265"/>
      <c r="C70" s="262"/>
      <c r="D70" s="262"/>
      <c r="E70" s="262"/>
      <c r="F70" s="303"/>
      <c r="G70" s="265">
        <v>8000</v>
      </c>
      <c r="H70" s="262"/>
      <c r="I70" s="261">
        <v>7000</v>
      </c>
      <c r="J70" s="261"/>
      <c r="K70" s="261"/>
      <c r="L70" s="261">
        <f t="shared" si="1"/>
        <v>0</v>
      </c>
      <c r="M70" s="261"/>
      <c r="N70" s="261"/>
      <c r="O70" s="281">
        <v>2495</v>
      </c>
    </row>
    <row r="71" spans="1:15" ht="15.75" x14ac:dyDescent="0.25">
      <c r="A71" s="15" t="s">
        <v>86</v>
      </c>
      <c r="B71" s="265"/>
      <c r="C71" s="262"/>
      <c r="D71" s="262"/>
      <c r="E71" s="262"/>
      <c r="F71" s="303"/>
      <c r="G71" s="265"/>
      <c r="H71" s="262"/>
      <c r="I71" s="261"/>
      <c r="J71" s="261"/>
      <c r="K71" s="261"/>
      <c r="L71" s="261">
        <f t="shared" si="1"/>
        <v>0</v>
      </c>
      <c r="M71" s="261"/>
      <c r="N71" s="261"/>
      <c r="O71" s="281"/>
    </row>
    <row r="72" spans="1:15" ht="31.5" x14ac:dyDescent="0.25">
      <c r="A72" s="15" t="s">
        <v>87</v>
      </c>
      <c r="B72" s="265"/>
      <c r="C72" s="262"/>
      <c r="D72" s="262"/>
      <c r="E72" s="262"/>
      <c r="F72" s="303"/>
      <c r="G72" s="265"/>
      <c r="H72" s="262"/>
      <c r="I72" s="261"/>
      <c r="J72" s="261"/>
      <c r="K72" s="261"/>
      <c r="L72" s="261">
        <f t="shared" si="1"/>
        <v>0</v>
      </c>
      <c r="M72" s="261">
        <v>350</v>
      </c>
      <c r="N72" s="261"/>
      <c r="O72" s="281"/>
    </row>
    <row r="73" spans="1:15" ht="32.25" thickBot="1" x14ac:dyDescent="0.3">
      <c r="A73" s="16" t="s">
        <v>88</v>
      </c>
      <c r="B73" s="266"/>
      <c r="C73" s="275"/>
      <c r="D73" s="275"/>
      <c r="E73" s="275"/>
      <c r="F73" s="332"/>
      <c r="G73" s="266"/>
      <c r="H73" s="275"/>
      <c r="I73" s="268"/>
      <c r="J73" s="268"/>
      <c r="K73" s="268"/>
      <c r="L73" s="268">
        <f t="shared" si="1"/>
        <v>0</v>
      </c>
      <c r="M73" s="268"/>
      <c r="N73" s="268"/>
      <c r="O73" s="282"/>
    </row>
    <row r="74" spans="1:15" ht="35.450000000000003" customHeight="1" thickBot="1" x14ac:dyDescent="0.3">
      <c r="A74" s="17" t="s">
        <v>89</v>
      </c>
      <c r="B74" s="64">
        <f>SUM(B11:B73)</f>
        <v>23000</v>
      </c>
      <c r="C74" s="30">
        <f t="shared" ref="C74:O74" si="2">SUM(C11:C73)</f>
        <v>2087</v>
      </c>
      <c r="D74" s="30">
        <f t="shared" si="2"/>
        <v>101</v>
      </c>
      <c r="E74" s="30">
        <f t="shared" si="2"/>
        <v>174</v>
      </c>
      <c r="F74" s="30">
        <f t="shared" si="2"/>
        <v>16584</v>
      </c>
      <c r="G74" s="30">
        <f t="shared" si="2"/>
        <v>29500</v>
      </c>
      <c r="H74" s="30">
        <f t="shared" si="2"/>
        <v>4800</v>
      </c>
      <c r="I74" s="119">
        <f t="shared" si="2"/>
        <v>41000</v>
      </c>
      <c r="J74" s="64">
        <f t="shared" si="2"/>
        <v>10000</v>
      </c>
      <c r="K74" s="181">
        <f t="shared" si="2"/>
        <v>0</v>
      </c>
      <c r="L74" s="182">
        <f t="shared" si="2"/>
        <v>10000</v>
      </c>
      <c r="M74" s="30">
        <f t="shared" si="2"/>
        <v>350</v>
      </c>
      <c r="N74" s="30">
        <f t="shared" si="2"/>
        <v>0</v>
      </c>
      <c r="O74" s="65">
        <f t="shared" si="2"/>
        <v>86495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42" zoomScale="98" zoomScaleNormal="63" zoomScaleSheetLayoutView="98" workbookViewId="0">
      <selection activeCell="H49" sqref="H49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0" max="11" width="8.85546875" style="18"/>
    <col min="12" max="12" width="9.7109375" customWidth="1"/>
    <col min="13" max="13" width="10.28515625" customWidth="1"/>
    <col min="14" max="14" width="10.28515625" style="19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94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8"/>
      <c r="C4" s="8"/>
      <c r="D4" s="8"/>
      <c r="E4" s="34"/>
      <c r="F4" s="8"/>
      <c r="G4" s="8"/>
      <c r="H4" s="8"/>
      <c r="I4" s="8"/>
      <c r="J4" s="20"/>
      <c r="K4" s="20"/>
      <c r="L4" s="8"/>
      <c r="M4" s="8"/>
      <c r="N4" s="21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344"/>
      <c r="C11" s="345"/>
      <c r="D11" s="345"/>
      <c r="E11" s="345"/>
      <c r="F11" s="346"/>
      <c r="G11" s="344"/>
      <c r="H11" s="345"/>
      <c r="I11" s="347"/>
      <c r="J11" s="347"/>
      <c r="K11" s="347"/>
      <c r="L11" s="347">
        <f t="shared" ref="L11:L73" si="0">J11+K11</f>
        <v>0</v>
      </c>
      <c r="M11" s="347"/>
      <c r="N11" s="345"/>
      <c r="O11" s="348"/>
    </row>
    <row r="12" spans="1:15" ht="15.75" x14ac:dyDescent="0.25">
      <c r="A12" s="15" t="s">
        <v>28</v>
      </c>
      <c r="B12" s="349"/>
      <c r="C12" s="350"/>
      <c r="D12" s="350"/>
      <c r="E12" s="350"/>
      <c r="F12" s="351"/>
      <c r="G12" s="349"/>
      <c r="H12" s="350"/>
      <c r="I12" s="352">
        <v>50</v>
      </c>
      <c r="J12" s="352"/>
      <c r="K12" s="352"/>
      <c r="L12" s="352">
        <f t="shared" si="0"/>
        <v>0</v>
      </c>
      <c r="M12" s="352"/>
      <c r="N12" s="350"/>
      <c r="O12" s="353">
        <v>50</v>
      </c>
    </row>
    <row r="13" spans="1:15" ht="15.75" x14ac:dyDescent="0.25">
      <c r="A13" s="15" t="s">
        <v>29</v>
      </c>
      <c r="B13" s="349"/>
      <c r="C13" s="350"/>
      <c r="D13" s="350"/>
      <c r="E13" s="350"/>
      <c r="F13" s="351"/>
      <c r="G13" s="349"/>
      <c r="H13" s="350"/>
      <c r="I13" s="352"/>
      <c r="J13" s="352"/>
      <c r="K13" s="352"/>
      <c r="L13" s="352">
        <f t="shared" si="0"/>
        <v>0</v>
      </c>
      <c r="M13" s="352"/>
      <c r="N13" s="350"/>
      <c r="O13" s="353"/>
    </row>
    <row r="14" spans="1:15" ht="15.75" x14ac:dyDescent="0.25">
      <c r="A14" s="15" t="s">
        <v>30</v>
      </c>
      <c r="B14" s="349"/>
      <c r="C14" s="350"/>
      <c r="D14" s="350"/>
      <c r="E14" s="350"/>
      <c r="F14" s="351"/>
      <c r="G14" s="349"/>
      <c r="H14" s="350"/>
      <c r="I14" s="352"/>
      <c r="J14" s="352"/>
      <c r="K14" s="352"/>
      <c r="L14" s="352">
        <f t="shared" si="0"/>
        <v>0</v>
      </c>
      <c r="M14" s="352"/>
      <c r="N14" s="350"/>
      <c r="O14" s="353"/>
    </row>
    <row r="15" spans="1:15" ht="15.75" x14ac:dyDescent="0.25">
      <c r="A15" s="15" t="s">
        <v>31</v>
      </c>
      <c r="B15" s="349"/>
      <c r="C15" s="350"/>
      <c r="D15" s="350"/>
      <c r="E15" s="350"/>
      <c r="F15" s="351"/>
      <c r="G15" s="349"/>
      <c r="H15" s="350"/>
      <c r="I15" s="352"/>
      <c r="J15" s="352"/>
      <c r="K15" s="352"/>
      <c r="L15" s="352">
        <f t="shared" si="0"/>
        <v>0</v>
      </c>
      <c r="M15" s="352"/>
      <c r="N15" s="350"/>
      <c r="O15" s="353">
        <v>100</v>
      </c>
    </row>
    <row r="16" spans="1:15" ht="15.75" x14ac:dyDescent="0.25">
      <c r="A16" s="15" t="s">
        <v>32</v>
      </c>
      <c r="B16" s="349"/>
      <c r="C16" s="350"/>
      <c r="D16" s="350"/>
      <c r="E16" s="350"/>
      <c r="F16" s="351"/>
      <c r="G16" s="349"/>
      <c r="H16" s="350"/>
      <c r="I16" s="352"/>
      <c r="J16" s="352"/>
      <c r="K16" s="352"/>
      <c r="L16" s="352">
        <f t="shared" si="0"/>
        <v>0</v>
      </c>
      <c r="M16" s="352"/>
      <c r="N16" s="350"/>
      <c r="O16" s="353"/>
    </row>
    <row r="17" spans="1:15" ht="19.899999999999999" customHeight="1" x14ac:dyDescent="0.25">
      <c r="A17" s="15" t="s">
        <v>33</v>
      </c>
      <c r="B17" s="349"/>
      <c r="C17" s="350"/>
      <c r="D17" s="350"/>
      <c r="E17" s="350"/>
      <c r="F17" s="351"/>
      <c r="G17" s="349">
        <v>100</v>
      </c>
      <c r="H17" s="350"/>
      <c r="I17" s="352">
        <v>70</v>
      </c>
      <c r="J17" s="352"/>
      <c r="K17" s="352"/>
      <c r="L17" s="352">
        <f t="shared" si="0"/>
        <v>0</v>
      </c>
      <c r="M17" s="352"/>
      <c r="N17" s="350"/>
      <c r="O17" s="353">
        <v>500</v>
      </c>
    </row>
    <row r="18" spans="1:15" ht="31.9" customHeight="1" x14ac:dyDescent="0.25">
      <c r="A18" s="15" t="s">
        <v>34</v>
      </c>
      <c r="B18" s="349"/>
      <c r="C18" s="350"/>
      <c r="D18" s="350"/>
      <c r="E18" s="350"/>
      <c r="F18" s="351"/>
      <c r="G18" s="349">
        <v>100</v>
      </c>
      <c r="H18" s="350"/>
      <c r="I18" s="352">
        <v>800</v>
      </c>
      <c r="J18" s="352"/>
      <c r="K18" s="352"/>
      <c r="L18" s="352">
        <f t="shared" si="0"/>
        <v>0</v>
      </c>
      <c r="M18" s="352"/>
      <c r="N18" s="350"/>
      <c r="O18" s="353">
        <v>1200</v>
      </c>
    </row>
    <row r="19" spans="1:15" ht="15.75" x14ac:dyDescent="0.25">
      <c r="A19" s="15" t="s">
        <v>35</v>
      </c>
      <c r="B19" s="349"/>
      <c r="C19" s="350"/>
      <c r="D19" s="350"/>
      <c r="E19" s="350"/>
      <c r="F19" s="351"/>
      <c r="G19" s="349"/>
      <c r="H19" s="350"/>
      <c r="I19" s="352"/>
      <c r="J19" s="352"/>
      <c r="K19" s="352"/>
      <c r="L19" s="352">
        <f t="shared" si="0"/>
        <v>0</v>
      </c>
      <c r="M19" s="352"/>
      <c r="N19" s="350"/>
      <c r="O19" s="353"/>
    </row>
    <row r="20" spans="1:15" ht="15.75" x14ac:dyDescent="0.25">
      <c r="A20" s="15" t="s">
        <v>36</v>
      </c>
      <c r="B20" s="349"/>
      <c r="C20" s="350"/>
      <c r="D20" s="350"/>
      <c r="E20" s="350"/>
      <c r="F20" s="351"/>
      <c r="G20" s="349">
        <v>20</v>
      </c>
      <c r="H20" s="350"/>
      <c r="I20" s="352">
        <v>300</v>
      </c>
      <c r="J20" s="352"/>
      <c r="K20" s="352"/>
      <c r="L20" s="352">
        <f t="shared" si="0"/>
        <v>0</v>
      </c>
      <c r="M20" s="352"/>
      <c r="N20" s="350"/>
      <c r="O20" s="353">
        <v>1000</v>
      </c>
    </row>
    <row r="21" spans="1:15" ht="16.149999999999999" customHeight="1" x14ac:dyDescent="0.25">
      <c r="A21" s="15" t="s">
        <v>37</v>
      </c>
      <c r="B21" s="349"/>
      <c r="C21" s="350"/>
      <c r="D21" s="350"/>
      <c r="E21" s="350"/>
      <c r="F21" s="351"/>
      <c r="G21" s="349"/>
      <c r="H21" s="350"/>
      <c r="I21" s="352">
        <v>100</v>
      </c>
      <c r="J21" s="352"/>
      <c r="K21" s="352"/>
      <c r="L21" s="352">
        <f t="shared" si="0"/>
        <v>0</v>
      </c>
      <c r="M21" s="352"/>
      <c r="N21" s="350"/>
      <c r="O21" s="353">
        <v>1500</v>
      </c>
    </row>
    <row r="22" spans="1:15" ht="16.149999999999999" customHeight="1" x14ac:dyDescent="0.25">
      <c r="A22" s="15" t="s">
        <v>38</v>
      </c>
      <c r="B22" s="349"/>
      <c r="C22" s="350"/>
      <c r="D22" s="350"/>
      <c r="E22" s="350"/>
      <c r="F22" s="351"/>
      <c r="G22" s="349"/>
      <c r="H22" s="350"/>
      <c r="I22" s="352"/>
      <c r="J22" s="352"/>
      <c r="K22" s="352"/>
      <c r="L22" s="352">
        <f t="shared" si="0"/>
        <v>0</v>
      </c>
      <c r="M22" s="352"/>
      <c r="N22" s="350"/>
      <c r="O22" s="353"/>
    </row>
    <row r="23" spans="1:15" ht="19.149999999999999" customHeight="1" x14ac:dyDescent="0.25">
      <c r="A23" s="15" t="s">
        <v>39</v>
      </c>
      <c r="B23" s="349"/>
      <c r="C23" s="350"/>
      <c r="D23" s="350"/>
      <c r="E23" s="350"/>
      <c r="F23" s="351"/>
      <c r="G23" s="349">
        <v>0</v>
      </c>
      <c r="H23" s="350"/>
      <c r="I23" s="352">
        <v>50</v>
      </c>
      <c r="J23" s="352"/>
      <c r="K23" s="352"/>
      <c r="L23" s="352">
        <f t="shared" si="0"/>
        <v>0</v>
      </c>
      <c r="M23" s="352"/>
      <c r="N23" s="350"/>
      <c r="O23" s="353"/>
    </row>
    <row r="24" spans="1:15" ht="15.75" x14ac:dyDescent="0.25">
      <c r="A24" s="15" t="s">
        <v>40</v>
      </c>
      <c r="B24" s="349"/>
      <c r="C24" s="350"/>
      <c r="D24" s="350"/>
      <c r="E24" s="350"/>
      <c r="F24" s="351"/>
      <c r="G24" s="349"/>
      <c r="H24" s="350"/>
      <c r="I24" s="352"/>
      <c r="J24" s="352"/>
      <c r="K24" s="352"/>
      <c r="L24" s="352">
        <f t="shared" si="0"/>
        <v>0</v>
      </c>
      <c r="M24" s="352"/>
      <c r="N24" s="350"/>
      <c r="O24" s="353"/>
    </row>
    <row r="25" spans="1:15" ht="15.75" x14ac:dyDescent="0.25">
      <c r="A25" s="15" t="s">
        <v>41</v>
      </c>
      <c r="B25" s="349"/>
      <c r="C25" s="350"/>
      <c r="D25" s="350"/>
      <c r="E25" s="350"/>
      <c r="F25" s="351"/>
      <c r="G25" s="349">
        <v>150</v>
      </c>
      <c r="H25" s="350"/>
      <c r="I25" s="352">
        <v>600</v>
      </c>
      <c r="J25" s="352"/>
      <c r="K25" s="352"/>
      <c r="L25" s="352">
        <f t="shared" si="0"/>
        <v>0</v>
      </c>
      <c r="M25" s="352"/>
      <c r="N25" s="350"/>
      <c r="O25" s="353">
        <v>3000</v>
      </c>
    </row>
    <row r="26" spans="1:15" ht="31.5" x14ac:dyDescent="0.25">
      <c r="A26" s="15" t="s">
        <v>42</v>
      </c>
      <c r="B26" s="349"/>
      <c r="C26" s="350"/>
      <c r="D26" s="350"/>
      <c r="E26" s="350"/>
      <c r="F26" s="351"/>
      <c r="G26" s="349"/>
      <c r="H26" s="350"/>
      <c r="I26" s="352"/>
      <c r="J26" s="352"/>
      <c r="K26" s="352"/>
      <c r="L26" s="352">
        <f t="shared" si="0"/>
        <v>0</v>
      </c>
      <c r="M26" s="352"/>
      <c r="N26" s="350"/>
      <c r="O26" s="353"/>
    </row>
    <row r="27" spans="1:15" ht="24" customHeight="1" x14ac:dyDescent="0.25">
      <c r="A27" s="15" t="s">
        <v>43</v>
      </c>
      <c r="B27" s="349"/>
      <c r="C27" s="350"/>
      <c r="D27" s="350"/>
      <c r="E27" s="350"/>
      <c r="F27" s="351"/>
      <c r="G27" s="349"/>
      <c r="H27" s="350"/>
      <c r="I27" s="352"/>
      <c r="J27" s="352"/>
      <c r="K27" s="352"/>
      <c r="L27" s="352">
        <f t="shared" si="0"/>
        <v>0</v>
      </c>
      <c r="M27" s="352"/>
      <c r="N27" s="350"/>
      <c r="O27" s="353"/>
    </row>
    <row r="28" spans="1:15" ht="15.75" x14ac:dyDescent="0.25">
      <c r="A28" s="15" t="s">
        <v>44</v>
      </c>
      <c r="B28" s="349"/>
      <c r="C28" s="350"/>
      <c r="D28" s="350"/>
      <c r="E28" s="350"/>
      <c r="F28" s="351"/>
      <c r="G28" s="349"/>
      <c r="H28" s="350"/>
      <c r="I28" s="352"/>
      <c r="J28" s="352"/>
      <c r="K28" s="352"/>
      <c r="L28" s="352">
        <f t="shared" si="0"/>
        <v>0</v>
      </c>
      <c r="M28" s="352"/>
      <c r="N28" s="350"/>
      <c r="O28" s="353"/>
    </row>
    <row r="29" spans="1:15" ht="31.5" x14ac:dyDescent="0.25">
      <c r="A29" s="15" t="s">
        <v>45</v>
      </c>
      <c r="B29" s="349"/>
      <c r="C29" s="350">
        <v>130</v>
      </c>
      <c r="D29" s="350"/>
      <c r="E29" s="350"/>
      <c r="F29" s="351">
        <v>440</v>
      </c>
      <c r="G29" s="349">
        <v>50</v>
      </c>
      <c r="H29" s="350">
        <v>150</v>
      </c>
      <c r="I29" s="352">
        <v>50</v>
      </c>
      <c r="J29" s="352"/>
      <c r="K29" s="352"/>
      <c r="L29" s="352">
        <f t="shared" si="0"/>
        <v>0</v>
      </c>
      <c r="M29" s="352"/>
      <c r="N29" s="350"/>
      <c r="O29" s="353">
        <v>1500</v>
      </c>
    </row>
    <row r="30" spans="1:15" ht="15.75" x14ac:dyDescent="0.25">
      <c r="A30" s="15" t="s">
        <v>46</v>
      </c>
      <c r="B30" s="349"/>
      <c r="C30" s="350"/>
      <c r="D30" s="350"/>
      <c r="E30" s="350"/>
      <c r="F30" s="351"/>
      <c r="G30" s="349">
        <v>500</v>
      </c>
      <c r="H30" s="350"/>
      <c r="I30" s="352"/>
      <c r="J30" s="352"/>
      <c r="K30" s="352"/>
      <c r="L30" s="352">
        <f t="shared" si="0"/>
        <v>0</v>
      </c>
      <c r="M30" s="352"/>
      <c r="N30" s="350"/>
      <c r="O30" s="353">
        <v>2500</v>
      </c>
    </row>
    <row r="31" spans="1:15" ht="19.899999999999999" customHeight="1" x14ac:dyDescent="0.25">
      <c r="A31" s="15" t="s">
        <v>47</v>
      </c>
      <c r="B31" s="349"/>
      <c r="C31" s="350"/>
      <c r="D31" s="350"/>
      <c r="E31" s="350"/>
      <c r="F31" s="351"/>
      <c r="G31" s="349"/>
      <c r="H31" s="350"/>
      <c r="I31" s="352"/>
      <c r="J31" s="352"/>
      <c r="K31" s="352"/>
      <c r="L31" s="352">
        <f t="shared" si="0"/>
        <v>0</v>
      </c>
      <c r="M31" s="352"/>
      <c r="N31" s="350"/>
      <c r="O31" s="353"/>
    </row>
    <row r="32" spans="1:15" ht="15.75" x14ac:dyDescent="0.25">
      <c r="A32" s="15" t="s">
        <v>48</v>
      </c>
      <c r="B32" s="349"/>
      <c r="C32" s="350"/>
      <c r="D32" s="350"/>
      <c r="E32" s="350"/>
      <c r="F32" s="351"/>
      <c r="G32" s="349"/>
      <c r="H32" s="350"/>
      <c r="I32" s="352"/>
      <c r="J32" s="352"/>
      <c r="K32" s="352"/>
      <c r="L32" s="352">
        <f t="shared" si="0"/>
        <v>0</v>
      </c>
      <c r="M32" s="352"/>
      <c r="N32" s="350"/>
      <c r="O32" s="353"/>
    </row>
    <row r="33" spans="1:15" ht="18.600000000000001" customHeight="1" x14ac:dyDescent="0.25">
      <c r="A33" s="15" t="s">
        <v>49</v>
      </c>
      <c r="B33" s="349"/>
      <c r="C33" s="350"/>
      <c r="D33" s="350"/>
      <c r="E33" s="350"/>
      <c r="F33" s="351"/>
      <c r="G33" s="349"/>
      <c r="H33" s="350"/>
      <c r="I33" s="352"/>
      <c r="J33" s="352"/>
      <c r="K33" s="352"/>
      <c r="L33" s="352">
        <f t="shared" si="0"/>
        <v>0</v>
      </c>
      <c r="M33" s="352"/>
      <c r="N33" s="350"/>
      <c r="O33" s="353"/>
    </row>
    <row r="34" spans="1:15" ht="16.149999999999999" customHeight="1" x14ac:dyDescent="0.25">
      <c r="A34" s="15" t="s">
        <v>50</v>
      </c>
      <c r="B34" s="349"/>
      <c r="C34" s="350"/>
      <c r="D34" s="350"/>
      <c r="E34" s="350"/>
      <c r="F34" s="351"/>
      <c r="G34" s="349"/>
      <c r="H34" s="350"/>
      <c r="I34" s="352"/>
      <c r="J34" s="352"/>
      <c r="K34" s="352"/>
      <c r="L34" s="352">
        <f t="shared" si="0"/>
        <v>0</v>
      </c>
      <c r="M34" s="352"/>
      <c r="N34" s="350"/>
      <c r="O34" s="353"/>
    </row>
    <row r="35" spans="1:15" ht="15.75" x14ac:dyDescent="0.25">
      <c r="A35" s="15" t="s">
        <v>51</v>
      </c>
      <c r="B35" s="349"/>
      <c r="C35" s="350"/>
      <c r="D35" s="350"/>
      <c r="E35" s="350"/>
      <c r="F35" s="351"/>
      <c r="G35" s="349"/>
      <c r="H35" s="350"/>
      <c r="I35" s="352"/>
      <c r="J35" s="352"/>
      <c r="K35" s="352"/>
      <c r="L35" s="352">
        <f t="shared" si="0"/>
        <v>0</v>
      </c>
      <c r="M35" s="352"/>
      <c r="N35" s="350"/>
      <c r="O35" s="353"/>
    </row>
    <row r="36" spans="1:15" ht="15.75" x14ac:dyDescent="0.25">
      <c r="A36" s="15" t="s">
        <v>52</v>
      </c>
      <c r="B36" s="349"/>
      <c r="C36" s="350"/>
      <c r="D36" s="350"/>
      <c r="E36" s="350"/>
      <c r="F36" s="351"/>
      <c r="G36" s="349"/>
      <c r="H36" s="350"/>
      <c r="I36" s="352"/>
      <c r="J36" s="352"/>
      <c r="K36" s="352"/>
      <c r="L36" s="352">
        <f t="shared" si="0"/>
        <v>0</v>
      </c>
      <c r="M36" s="352"/>
      <c r="N36" s="350"/>
      <c r="O36" s="353"/>
    </row>
    <row r="37" spans="1:15" ht="19.899999999999999" customHeight="1" x14ac:dyDescent="0.25">
      <c r="A37" s="15" t="s">
        <v>53</v>
      </c>
      <c r="B37" s="349"/>
      <c r="C37" s="350"/>
      <c r="D37" s="350"/>
      <c r="E37" s="350"/>
      <c r="F37" s="351"/>
      <c r="G37" s="349"/>
      <c r="H37" s="350"/>
      <c r="I37" s="352"/>
      <c r="J37" s="352"/>
      <c r="K37" s="352"/>
      <c r="L37" s="352">
        <f t="shared" si="0"/>
        <v>0</v>
      </c>
      <c r="M37" s="352"/>
      <c r="N37" s="350"/>
      <c r="O37" s="353"/>
    </row>
    <row r="38" spans="1:15" ht="15.75" x14ac:dyDescent="0.25">
      <c r="A38" s="15" t="s">
        <v>54</v>
      </c>
      <c r="B38" s="349"/>
      <c r="C38" s="350"/>
      <c r="D38" s="350"/>
      <c r="E38" s="350"/>
      <c r="F38" s="351"/>
      <c r="G38" s="349"/>
      <c r="H38" s="350"/>
      <c r="I38" s="352"/>
      <c r="J38" s="352"/>
      <c r="K38" s="352"/>
      <c r="L38" s="352">
        <f t="shared" si="0"/>
        <v>0</v>
      </c>
      <c r="M38" s="352"/>
      <c r="N38" s="350"/>
      <c r="O38" s="353"/>
    </row>
    <row r="39" spans="1:15" ht="31.5" x14ac:dyDescent="0.25">
      <c r="A39" s="15" t="s">
        <v>55</v>
      </c>
      <c r="B39" s="349"/>
      <c r="C39" s="350"/>
      <c r="D39" s="350"/>
      <c r="E39" s="350"/>
      <c r="F39" s="351"/>
      <c r="G39" s="349"/>
      <c r="H39" s="350"/>
      <c r="I39" s="352"/>
      <c r="J39" s="352"/>
      <c r="K39" s="352"/>
      <c r="L39" s="352">
        <f t="shared" si="0"/>
        <v>0</v>
      </c>
      <c r="M39" s="352"/>
      <c r="N39" s="350"/>
      <c r="O39" s="353"/>
    </row>
    <row r="40" spans="1:15" ht="15.75" x14ac:dyDescent="0.25">
      <c r="A40" s="15" t="s">
        <v>56</v>
      </c>
      <c r="B40" s="349"/>
      <c r="C40" s="350"/>
      <c r="D40" s="350"/>
      <c r="E40" s="350"/>
      <c r="F40" s="351"/>
      <c r="G40" s="349"/>
      <c r="H40" s="350"/>
      <c r="I40" s="352"/>
      <c r="J40" s="352"/>
      <c r="K40" s="352"/>
      <c r="L40" s="352">
        <f t="shared" si="0"/>
        <v>0</v>
      </c>
      <c r="M40" s="352"/>
      <c r="N40" s="350"/>
      <c r="O40" s="353"/>
    </row>
    <row r="41" spans="1:15" ht="15.75" x14ac:dyDescent="0.25">
      <c r="A41" s="15" t="s">
        <v>57</v>
      </c>
      <c r="B41" s="349"/>
      <c r="C41" s="350"/>
      <c r="D41" s="350"/>
      <c r="E41" s="350"/>
      <c r="F41" s="351"/>
      <c r="G41" s="349">
        <v>0</v>
      </c>
      <c r="H41" s="350"/>
      <c r="I41" s="352">
        <v>400</v>
      </c>
      <c r="J41" s="352"/>
      <c r="K41" s="352"/>
      <c r="L41" s="352">
        <f t="shared" si="0"/>
        <v>0</v>
      </c>
      <c r="M41" s="352"/>
      <c r="N41" s="350"/>
      <c r="O41" s="353">
        <v>1000</v>
      </c>
    </row>
    <row r="42" spans="1:15" ht="15.6" customHeight="1" x14ac:dyDescent="0.25">
      <c r="A42" s="15" t="s">
        <v>58</v>
      </c>
      <c r="B42" s="349"/>
      <c r="C42" s="350"/>
      <c r="D42" s="350"/>
      <c r="E42" s="350"/>
      <c r="F42" s="351"/>
      <c r="G42" s="349"/>
      <c r="H42" s="350"/>
      <c r="I42" s="352"/>
      <c r="J42" s="352"/>
      <c r="K42" s="352"/>
      <c r="L42" s="352">
        <f t="shared" si="0"/>
        <v>0</v>
      </c>
      <c r="M42" s="352"/>
      <c r="N42" s="350"/>
      <c r="O42" s="353"/>
    </row>
    <row r="43" spans="1:15" ht="15.75" x14ac:dyDescent="0.25">
      <c r="A43" s="15" t="s">
        <v>59</v>
      </c>
      <c r="B43" s="349"/>
      <c r="C43" s="350"/>
      <c r="D43" s="350"/>
      <c r="E43" s="350"/>
      <c r="F43" s="351"/>
      <c r="G43" s="349">
        <v>200</v>
      </c>
      <c r="H43" s="350"/>
      <c r="I43" s="352">
        <v>500</v>
      </c>
      <c r="J43" s="352"/>
      <c r="K43" s="352"/>
      <c r="L43" s="352">
        <f t="shared" si="0"/>
        <v>0</v>
      </c>
      <c r="M43" s="352"/>
      <c r="N43" s="350"/>
      <c r="O43" s="353">
        <v>1500</v>
      </c>
    </row>
    <row r="44" spans="1:15" ht="15.75" x14ac:dyDescent="0.25">
      <c r="A44" s="15" t="s">
        <v>60</v>
      </c>
      <c r="B44" s="349">
        <v>10581</v>
      </c>
      <c r="C44" s="350"/>
      <c r="D44" s="350"/>
      <c r="E44" s="350">
        <v>32</v>
      </c>
      <c r="F44" s="351"/>
      <c r="G44" s="349">
        <v>50</v>
      </c>
      <c r="H44" s="350"/>
      <c r="I44" s="352">
        <v>700</v>
      </c>
      <c r="J44" s="352"/>
      <c r="K44" s="352"/>
      <c r="L44" s="352">
        <f t="shared" si="0"/>
        <v>0</v>
      </c>
      <c r="M44" s="352"/>
      <c r="N44" s="350"/>
      <c r="O44" s="353">
        <v>600</v>
      </c>
    </row>
    <row r="45" spans="1:15" ht="15.75" x14ac:dyDescent="0.25">
      <c r="A45" s="15" t="s">
        <v>61</v>
      </c>
      <c r="B45" s="349">
        <v>6180</v>
      </c>
      <c r="C45" s="350"/>
      <c r="D45" s="350">
        <v>46</v>
      </c>
      <c r="E45" s="350"/>
      <c r="F45" s="351"/>
      <c r="G45" s="349">
        <v>500</v>
      </c>
      <c r="H45" s="350"/>
      <c r="I45" s="352">
        <v>700</v>
      </c>
      <c r="J45" s="352"/>
      <c r="K45" s="352"/>
      <c r="L45" s="352">
        <f t="shared" si="0"/>
        <v>0</v>
      </c>
      <c r="M45" s="352"/>
      <c r="N45" s="350"/>
      <c r="O45" s="353">
        <v>3500</v>
      </c>
    </row>
    <row r="46" spans="1:15" ht="15" customHeight="1" x14ac:dyDescent="0.25">
      <c r="A46" s="15" t="s">
        <v>62</v>
      </c>
      <c r="B46" s="349"/>
      <c r="C46" s="350"/>
      <c r="D46" s="350"/>
      <c r="E46" s="350"/>
      <c r="F46" s="351"/>
      <c r="G46" s="349"/>
      <c r="H46" s="350"/>
      <c r="I46" s="352"/>
      <c r="J46" s="352"/>
      <c r="K46" s="352"/>
      <c r="L46" s="352">
        <f t="shared" si="0"/>
        <v>0</v>
      </c>
      <c r="M46" s="352"/>
      <c r="N46" s="350"/>
      <c r="O46" s="353"/>
    </row>
    <row r="47" spans="1:15" ht="18" customHeight="1" x14ac:dyDescent="0.25">
      <c r="A47" s="15" t="s">
        <v>63</v>
      </c>
      <c r="B47" s="349"/>
      <c r="C47" s="350"/>
      <c r="D47" s="350"/>
      <c r="E47" s="350"/>
      <c r="F47" s="351"/>
      <c r="G47" s="349"/>
      <c r="H47" s="350"/>
      <c r="I47" s="352"/>
      <c r="J47" s="352"/>
      <c r="K47" s="352"/>
      <c r="L47" s="352">
        <f t="shared" si="0"/>
        <v>0</v>
      </c>
      <c r="M47" s="352"/>
      <c r="N47" s="350"/>
      <c r="O47" s="353"/>
    </row>
    <row r="48" spans="1:15" ht="31.5" x14ac:dyDescent="0.25">
      <c r="A48" s="15" t="s">
        <v>64</v>
      </c>
      <c r="B48" s="349"/>
      <c r="C48" s="350"/>
      <c r="D48" s="350"/>
      <c r="E48" s="350"/>
      <c r="F48" s="351"/>
      <c r="G48" s="349"/>
      <c r="H48" s="350"/>
      <c r="I48" s="352"/>
      <c r="J48" s="352"/>
      <c r="K48" s="352"/>
      <c r="L48" s="352">
        <f t="shared" si="0"/>
        <v>0</v>
      </c>
      <c r="M48" s="352"/>
      <c r="N48" s="350"/>
      <c r="O48" s="353"/>
    </row>
    <row r="49" spans="1:15" ht="33.6" customHeight="1" x14ac:dyDescent="0.25">
      <c r="A49" s="15" t="s">
        <v>93</v>
      </c>
      <c r="B49" s="349"/>
      <c r="C49" s="350"/>
      <c r="D49" s="350"/>
      <c r="E49" s="350"/>
      <c r="F49" s="351"/>
      <c r="G49" s="349"/>
      <c r="H49" s="350">
        <v>2110</v>
      </c>
      <c r="I49" s="352"/>
      <c r="J49" s="352"/>
      <c r="K49" s="352"/>
      <c r="L49" s="352">
        <f t="shared" si="0"/>
        <v>0</v>
      </c>
      <c r="M49" s="352"/>
      <c r="N49" s="350"/>
      <c r="O49" s="353">
        <v>5000</v>
      </c>
    </row>
    <row r="50" spans="1:15" ht="15.75" x14ac:dyDescent="0.25">
      <c r="A50" s="15" t="s">
        <v>65</v>
      </c>
      <c r="B50" s="349"/>
      <c r="C50" s="350"/>
      <c r="D50" s="350"/>
      <c r="E50" s="350"/>
      <c r="F50" s="351"/>
      <c r="G50" s="349"/>
      <c r="H50" s="350"/>
      <c r="I50" s="352"/>
      <c r="J50" s="352"/>
      <c r="K50" s="352"/>
      <c r="L50" s="352">
        <f t="shared" si="0"/>
        <v>0</v>
      </c>
      <c r="M50" s="352"/>
      <c r="N50" s="350"/>
      <c r="O50" s="353"/>
    </row>
    <row r="51" spans="1:15" ht="19.899999999999999" customHeight="1" x14ac:dyDescent="0.25">
      <c r="A51" s="15" t="s">
        <v>66</v>
      </c>
      <c r="B51" s="349"/>
      <c r="C51" s="350"/>
      <c r="D51" s="350"/>
      <c r="E51" s="350"/>
      <c r="F51" s="351"/>
      <c r="G51" s="349"/>
      <c r="H51" s="350"/>
      <c r="I51" s="352"/>
      <c r="J51" s="352"/>
      <c r="K51" s="352"/>
      <c r="L51" s="352">
        <f t="shared" si="0"/>
        <v>0</v>
      </c>
      <c r="M51" s="352"/>
      <c r="N51" s="350"/>
      <c r="O51" s="353"/>
    </row>
    <row r="52" spans="1:15" ht="19.899999999999999" customHeight="1" x14ac:dyDescent="0.25">
      <c r="A52" s="15" t="s">
        <v>67</v>
      </c>
      <c r="B52" s="349"/>
      <c r="C52" s="350"/>
      <c r="D52" s="350"/>
      <c r="E52" s="350"/>
      <c r="F52" s="351"/>
      <c r="G52" s="349"/>
      <c r="H52" s="350"/>
      <c r="I52" s="352"/>
      <c r="J52" s="352"/>
      <c r="K52" s="352"/>
      <c r="L52" s="352">
        <f t="shared" si="0"/>
        <v>0</v>
      </c>
      <c r="M52" s="352"/>
      <c r="N52" s="350"/>
      <c r="O52" s="353"/>
    </row>
    <row r="53" spans="1:15" ht="15.75" x14ac:dyDescent="0.25">
      <c r="A53" s="15" t="s">
        <v>68</v>
      </c>
      <c r="B53" s="349"/>
      <c r="C53" s="350"/>
      <c r="D53" s="350"/>
      <c r="E53" s="350"/>
      <c r="F53" s="351"/>
      <c r="G53" s="349"/>
      <c r="H53" s="350"/>
      <c r="I53" s="352"/>
      <c r="J53" s="352"/>
      <c r="K53" s="352"/>
      <c r="L53" s="352">
        <f t="shared" si="0"/>
        <v>0</v>
      </c>
      <c r="M53" s="352"/>
      <c r="N53" s="350"/>
      <c r="O53" s="353"/>
    </row>
    <row r="54" spans="1:15" ht="15.75" x14ac:dyDescent="0.25">
      <c r="A54" s="15" t="s">
        <v>69</v>
      </c>
      <c r="B54" s="349"/>
      <c r="C54" s="350"/>
      <c r="D54" s="350"/>
      <c r="E54" s="350"/>
      <c r="F54" s="351"/>
      <c r="G54" s="349"/>
      <c r="H54" s="350"/>
      <c r="I54" s="352">
        <v>50</v>
      </c>
      <c r="J54" s="352"/>
      <c r="K54" s="352"/>
      <c r="L54" s="352">
        <f t="shared" si="0"/>
        <v>0</v>
      </c>
      <c r="M54" s="352"/>
      <c r="N54" s="350"/>
      <c r="O54" s="353">
        <v>50</v>
      </c>
    </row>
    <row r="55" spans="1:15" ht="31.5" x14ac:dyDescent="0.25">
      <c r="A55" s="15" t="s">
        <v>70</v>
      </c>
      <c r="B55" s="349"/>
      <c r="C55" s="350"/>
      <c r="D55" s="350"/>
      <c r="E55" s="350"/>
      <c r="F55" s="351"/>
      <c r="G55" s="349"/>
      <c r="H55" s="350"/>
      <c r="I55" s="352"/>
      <c r="J55" s="352"/>
      <c r="K55" s="352"/>
      <c r="L55" s="352">
        <f t="shared" si="0"/>
        <v>0</v>
      </c>
      <c r="M55" s="352"/>
      <c r="N55" s="350"/>
      <c r="O55" s="353"/>
    </row>
    <row r="56" spans="1:15" ht="15.75" x14ac:dyDescent="0.25">
      <c r="A56" s="15" t="s">
        <v>71</v>
      </c>
      <c r="B56" s="349"/>
      <c r="C56" s="350"/>
      <c r="D56" s="350"/>
      <c r="E56" s="350"/>
      <c r="F56" s="351"/>
      <c r="G56" s="349"/>
      <c r="H56" s="350"/>
      <c r="I56" s="352"/>
      <c r="J56" s="352"/>
      <c r="K56" s="352"/>
      <c r="L56" s="352">
        <f t="shared" si="0"/>
        <v>0</v>
      </c>
      <c r="M56" s="352"/>
      <c r="N56" s="350"/>
      <c r="O56" s="353">
        <v>330</v>
      </c>
    </row>
    <row r="57" spans="1:15" ht="15.75" x14ac:dyDescent="0.25">
      <c r="A57" s="15" t="s">
        <v>72</v>
      </c>
      <c r="B57" s="349"/>
      <c r="C57" s="350"/>
      <c r="D57" s="350"/>
      <c r="E57" s="350"/>
      <c r="F57" s="351"/>
      <c r="G57" s="349"/>
      <c r="H57" s="350"/>
      <c r="I57" s="352"/>
      <c r="J57" s="352"/>
      <c r="K57" s="352"/>
      <c r="L57" s="352">
        <f t="shared" si="0"/>
        <v>0</v>
      </c>
      <c r="M57" s="352"/>
      <c r="N57" s="350"/>
      <c r="O57" s="353"/>
    </row>
    <row r="58" spans="1:15" ht="15.75" x14ac:dyDescent="0.25">
      <c r="A58" s="15" t="s">
        <v>73</v>
      </c>
      <c r="B58" s="349"/>
      <c r="C58" s="350"/>
      <c r="D58" s="350"/>
      <c r="E58" s="350"/>
      <c r="F58" s="351"/>
      <c r="G58" s="349"/>
      <c r="H58" s="350"/>
      <c r="I58" s="352"/>
      <c r="J58" s="352"/>
      <c r="K58" s="352"/>
      <c r="L58" s="352">
        <f t="shared" si="0"/>
        <v>0</v>
      </c>
      <c r="M58" s="352"/>
      <c r="N58" s="350"/>
      <c r="O58" s="353"/>
    </row>
    <row r="59" spans="1:15" ht="15.75" x14ac:dyDescent="0.25">
      <c r="A59" s="15" t="s">
        <v>74</v>
      </c>
      <c r="B59" s="349"/>
      <c r="C59" s="350"/>
      <c r="D59" s="350"/>
      <c r="E59" s="350"/>
      <c r="F59" s="351"/>
      <c r="G59" s="349"/>
      <c r="H59" s="350"/>
      <c r="I59" s="352"/>
      <c r="J59" s="352"/>
      <c r="K59" s="352"/>
      <c r="L59" s="352">
        <f t="shared" si="0"/>
        <v>0</v>
      </c>
      <c r="M59" s="352"/>
      <c r="N59" s="350"/>
      <c r="O59" s="353"/>
    </row>
    <row r="60" spans="1:15" ht="31.5" x14ac:dyDescent="0.25">
      <c r="A60" s="15" t="s">
        <v>75</v>
      </c>
      <c r="B60" s="349"/>
      <c r="C60" s="350"/>
      <c r="D60" s="350"/>
      <c r="E60" s="350"/>
      <c r="F60" s="351"/>
      <c r="G60" s="349"/>
      <c r="H60" s="350"/>
      <c r="I60" s="352"/>
      <c r="J60" s="352"/>
      <c r="K60" s="352"/>
      <c r="L60" s="352">
        <f t="shared" si="0"/>
        <v>0</v>
      </c>
      <c r="M60" s="352"/>
      <c r="N60" s="350"/>
      <c r="O60" s="353"/>
    </row>
    <row r="61" spans="1:15" ht="15.75" x14ac:dyDescent="0.25">
      <c r="A61" s="15" t="s">
        <v>76</v>
      </c>
      <c r="B61" s="349"/>
      <c r="C61" s="350">
        <v>260</v>
      </c>
      <c r="D61" s="350"/>
      <c r="E61" s="350"/>
      <c r="F61" s="351">
        <v>880</v>
      </c>
      <c r="G61" s="349">
        <v>400</v>
      </c>
      <c r="H61" s="350">
        <v>280</v>
      </c>
      <c r="I61" s="352">
        <v>50</v>
      </c>
      <c r="J61" s="352"/>
      <c r="K61" s="352"/>
      <c r="L61" s="352">
        <f t="shared" si="0"/>
        <v>0</v>
      </c>
      <c r="M61" s="352"/>
      <c r="N61" s="350"/>
      <c r="O61" s="353">
        <v>3500</v>
      </c>
    </row>
    <row r="62" spans="1:15" ht="15.75" x14ac:dyDescent="0.25">
      <c r="A62" s="15" t="s">
        <v>77</v>
      </c>
      <c r="B62" s="349"/>
      <c r="C62" s="258">
        <f>3610+110+1000</f>
        <v>4720</v>
      </c>
      <c r="D62" s="258"/>
      <c r="E62" s="258"/>
      <c r="F62" s="333">
        <v>12791</v>
      </c>
      <c r="G62" s="349">
        <v>7350</v>
      </c>
      <c r="H62" s="350">
        <v>1690</v>
      </c>
      <c r="I62" s="350">
        <v>2713</v>
      </c>
      <c r="J62" s="350"/>
      <c r="K62" s="350"/>
      <c r="L62" s="352">
        <f t="shared" si="0"/>
        <v>0</v>
      </c>
      <c r="M62" s="352"/>
      <c r="N62" s="350"/>
      <c r="O62" s="353">
        <v>44676</v>
      </c>
    </row>
    <row r="63" spans="1:15" ht="31.5" x14ac:dyDescent="0.25">
      <c r="A63" s="15" t="s">
        <v>78</v>
      </c>
      <c r="B63" s="349"/>
      <c r="C63" s="350"/>
      <c r="D63" s="350"/>
      <c r="E63" s="350"/>
      <c r="F63" s="351"/>
      <c r="G63" s="349"/>
      <c r="H63" s="350"/>
      <c r="I63" s="352"/>
      <c r="J63" s="352"/>
      <c r="K63" s="352"/>
      <c r="L63" s="352">
        <f t="shared" si="0"/>
        <v>0</v>
      </c>
      <c r="M63" s="352"/>
      <c r="N63" s="350"/>
      <c r="O63" s="353"/>
    </row>
    <row r="64" spans="1:15" ht="15.75" x14ac:dyDescent="0.25">
      <c r="A64" s="15" t="s">
        <v>79</v>
      </c>
      <c r="B64" s="349"/>
      <c r="C64" s="350"/>
      <c r="D64" s="350"/>
      <c r="E64" s="350"/>
      <c r="F64" s="351"/>
      <c r="G64" s="349"/>
      <c r="H64" s="350"/>
      <c r="I64" s="352"/>
      <c r="J64" s="352"/>
      <c r="K64" s="352"/>
      <c r="L64" s="352">
        <f t="shared" si="0"/>
        <v>0</v>
      </c>
      <c r="M64" s="352"/>
      <c r="N64" s="350"/>
      <c r="O64" s="353"/>
    </row>
    <row r="65" spans="1:15" ht="15.75" x14ac:dyDescent="0.25">
      <c r="A65" s="15" t="s">
        <v>80</v>
      </c>
      <c r="B65" s="349"/>
      <c r="C65" s="350"/>
      <c r="D65" s="350"/>
      <c r="E65" s="350"/>
      <c r="F65" s="351"/>
      <c r="G65" s="349"/>
      <c r="H65" s="350"/>
      <c r="I65" s="352">
        <v>150</v>
      </c>
      <c r="J65" s="352"/>
      <c r="K65" s="352"/>
      <c r="L65" s="352">
        <f t="shared" si="0"/>
        <v>0</v>
      </c>
      <c r="M65" s="352"/>
      <c r="N65" s="350"/>
      <c r="O65" s="353">
        <v>300</v>
      </c>
    </row>
    <row r="66" spans="1:15" ht="31.5" x14ac:dyDescent="0.25">
      <c r="A66" s="15" t="s">
        <v>81</v>
      </c>
      <c r="B66" s="349"/>
      <c r="C66" s="350"/>
      <c r="D66" s="350"/>
      <c r="E66" s="350"/>
      <c r="F66" s="351"/>
      <c r="G66" s="349"/>
      <c r="H66" s="350"/>
      <c r="I66" s="352"/>
      <c r="J66" s="352"/>
      <c r="K66" s="352"/>
      <c r="L66" s="352">
        <f t="shared" si="0"/>
        <v>0</v>
      </c>
      <c r="M66" s="352"/>
      <c r="N66" s="350"/>
      <c r="O66" s="353"/>
    </row>
    <row r="67" spans="1:15" ht="15.75" x14ac:dyDescent="0.25">
      <c r="A67" s="15" t="s">
        <v>82</v>
      </c>
      <c r="B67" s="349"/>
      <c r="C67" s="350"/>
      <c r="D67" s="350"/>
      <c r="E67" s="350"/>
      <c r="F67" s="351"/>
      <c r="G67" s="349">
        <v>50</v>
      </c>
      <c r="H67" s="350"/>
      <c r="I67" s="352">
        <v>300</v>
      </c>
      <c r="J67" s="352"/>
      <c r="K67" s="352"/>
      <c r="L67" s="352">
        <f t="shared" si="0"/>
        <v>0</v>
      </c>
      <c r="M67" s="352"/>
      <c r="N67" s="350"/>
      <c r="O67" s="353">
        <v>3000</v>
      </c>
    </row>
    <row r="68" spans="1:15" ht="15.75" x14ac:dyDescent="0.25">
      <c r="A68" s="15" t="s">
        <v>83</v>
      </c>
      <c r="B68" s="349"/>
      <c r="C68" s="350"/>
      <c r="D68" s="350"/>
      <c r="E68" s="350"/>
      <c r="F68" s="351"/>
      <c r="G68" s="349">
        <v>50</v>
      </c>
      <c r="H68" s="350"/>
      <c r="I68" s="352">
        <v>200</v>
      </c>
      <c r="J68" s="352"/>
      <c r="K68" s="352"/>
      <c r="L68" s="352">
        <f t="shared" si="0"/>
        <v>0</v>
      </c>
      <c r="M68" s="352"/>
      <c r="N68" s="350"/>
      <c r="O68" s="353">
        <v>3500</v>
      </c>
    </row>
    <row r="69" spans="1:15" ht="21" customHeight="1" x14ac:dyDescent="0.25">
      <c r="A69" s="15" t="s">
        <v>84</v>
      </c>
      <c r="B69" s="349"/>
      <c r="C69" s="350"/>
      <c r="D69" s="350"/>
      <c r="E69" s="350"/>
      <c r="F69" s="351"/>
      <c r="G69" s="349"/>
      <c r="H69" s="350"/>
      <c r="I69" s="352"/>
      <c r="J69" s="352"/>
      <c r="K69" s="352"/>
      <c r="L69" s="352">
        <f t="shared" si="0"/>
        <v>0</v>
      </c>
      <c r="M69" s="352"/>
      <c r="N69" s="350"/>
      <c r="O69" s="353"/>
    </row>
    <row r="70" spans="1:15" ht="15.75" x14ac:dyDescent="0.25">
      <c r="A70" s="15" t="s">
        <v>85</v>
      </c>
      <c r="B70" s="349"/>
      <c r="C70" s="350"/>
      <c r="D70" s="350"/>
      <c r="E70" s="350"/>
      <c r="F70" s="351"/>
      <c r="G70" s="349">
        <v>300</v>
      </c>
      <c r="H70" s="350"/>
      <c r="I70" s="352">
        <v>20</v>
      </c>
      <c r="J70" s="352"/>
      <c r="K70" s="352"/>
      <c r="L70" s="352">
        <f t="shared" si="0"/>
        <v>0</v>
      </c>
      <c r="M70" s="352"/>
      <c r="N70" s="350"/>
      <c r="O70" s="353">
        <v>4000</v>
      </c>
    </row>
    <row r="71" spans="1:15" ht="15.75" x14ac:dyDescent="0.25">
      <c r="A71" s="15" t="s">
        <v>86</v>
      </c>
      <c r="B71" s="349"/>
      <c r="C71" s="350"/>
      <c r="D71" s="350"/>
      <c r="E71" s="350"/>
      <c r="F71" s="351"/>
      <c r="G71" s="349"/>
      <c r="H71" s="350"/>
      <c r="I71" s="352"/>
      <c r="J71" s="352"/>
      <c r="K71" s="352"/>
      <c r="L71" s="352">
        <f t="shared" si="0"/>
        <v>0</v>
      </c>
      <c r="M71" s="352"/>
      <c r="N71" s="350"/>
      <c r="O71" s="353">
        <v>670</v>
      </c>
    </row>
    <row r="72" spans="1:15" ht="31.5" x14ac:dyDescent="0.25">
      <c r="A72" s="15" t="s">
        <v>87</v>
      </c>
      <c r="B72" s="349"/>
      <c r="C72" s="350"/>
      <c r="D72" s="350"/>
      <c r="E72" s="350"/>
      <c r="F72" s="351"/>
      <c r="G72" s="349"/>
      <c r="H72" s="350"/>
      <c r="I72" s="352">
        <v>0</v>
      </c>
      <c r="J72" s="352"/>
      <c r="K72" s="352"/>
      <c r="L72" s="352">
        <f t="shared" si="0"/>
        <v>0</v>
      </c>
      <c r="M72" s="352">
        <v>5002</v>
      </c>
      <c r="N72" s="350"/>
      <c r="O72" s="353">
        <v>180</v>
      </c>
    </row>
    <row r="73" spans="1:15" ht="32.25" thickBot="1" x14ac:dyDescent="0.3">
      <c r="A73" s="16" t="s">
        <v>88</v>
      </c>
      <c r="B73" s="354"/>
      <c r="C73" s="355"/>
      <c r="D73" s="355"/>
      <c r="E73" s="355"/>
      <c r="F73" s="356"/>
      <c r="G73" s="354"/>
      <c r="H73" s="355"/>
      <c r="I73" s="357"/>
      <c r="J73" s="357"/>
      <c r="K73" s="357"/>
      <c r="L73" s="357">
        <f t="shared" si="0"/>
        <v>0</v>
      </c>
      <c r="M73" s="357"/>
      <c r="N73" s="355"/>
      <c r="O73" s="358"/>
    </row>
    <row r="74" spans="1:15" ht="35.450000000000003" customHeight="1" thickBot="1" x14ac:dyDescent="0.3">
      <c r="A74" s="17" t="s">
        <v>89</v>
      </c>
      <c r="B74" s="64">
        <f>SUM(B11:B73)</f>
        <v>16761</v>
      </c>
      <c r="C74" s="30">
        <f t="shared" ref="C74:O74" si="1">SUM(C11:C73)</f>
        <v>5110</v>
      </c>
      <c r="D74" s="30">
        <f t="shared" si="1"/>
        <v>46</v>
      </c>
      <c r="E74" s="30">
        <f t="shared" si="1"/>
        <v>32</v>
      </c>
      <c r="F74" s="30">
        <f t="shared" si="1"/>
        <v>14111</v>
      </c>
      <c r="G74" s="30">
        <f t="shared" si="1"/>
        <v>9820</v>
      </c>
      <c r="H74" s="30">
        <f t="shared" si="1"/>
        <v>4230</v>
      </c>
      <c r="I74" s="119">
        <f t="shared" si="1"/>
        <v>7803</v>
      </c>
      <c r="J74" s="64">
        <f t="shared" si="1"/>
        <v>0</v>
      </c>
      <c r="K74" s="181">
        <f t="shared" si="1"/>
        <v>0</v>
      </c>
      <c r="L74" s="182">
        <f t="shared" si="1"/>
        <v>0</v>
      </c>
      <c r="M74" s="30">
        <f t="shared" si="1"/>
        <v>5002</v>
      </c>
      <c r="N74" s="30">
        <f t="shared" si="1"/>
        <v>0</v>
      </c>
      <c r="O74" s="65">
        <f t="shared" si="1"/>
        <v>83156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6" zoomScale="98" zoomScaleNormal="60" zoomScaleSheetLayoutView="98" workbookViewId="0">
      <selection activeCell="E14" sqref="E14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102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2"/>
      <c r="C11" s="253"/>
      <c r="D11" s="253"/>
      <c r="E11" s="253"/>
      <c r="F11" s="257"/>
      <c r="G11" s="252"/>
      <c r="H11" s="253"/>
      <c r="I11" s="251">
        <v>1615</v>
      </c>
      <c r="J11" s="251"/>
      <c r="K11" s="251"/>
      <c r="L11" s="251">
        <f>J11+K11</f>
        <v>0</v>
      </c>
      <c r="M11" s="251"/>
      <c r="N11" s="251"/>
      <c r="O11" s="254">
        <v>21469</v>
      </c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1615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21469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6" zoomScale="78" zoomScaleNormal="60" zoomScaleSheetLayoutView="78" workbookViewId="0">
      <selection activeCell="A46" sqref="A46:XFD46"/>
    </sheetView>
  </sheetViews>
  <sheetFormatPr defaultColWidth="9.28515625" defaultRowHeight="15" x14ac:dyDescent="0.2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0" max="11" width="9.140625" customWidth="1"/>
    <col min="12" max="12" width="9.7109375" customWidth="1"/>
    <col min="13" max="14" width="10.28515625" customWidth="1"/>
    <col min="15" max="220" width="9.140625" customWidth="1"/>
    <col min="221" max="221" width="34" customWidth="1"/>
    <col min="222" max="222" width="11.28515625" customWidth="1"/>
    <col min="223" max="223" width="11" customWidth="1"/>
    <col min="224" max="230" width="9.140625" customWidth="1"/>
    <col min="231" max="232" width="10.7109375" customWidth="1"/>
    <col min="233" max="233" width="9.140625" customWidth="1"/>
    <col min="234" max="234" width="11.5703125" customWidth="1"/>
    <col min="235" max="235" width="13.7109375" customWidth="1"/>
    <col min="240" max="240" width="30.7109375" customWidth="1"/>
    <col min="241" max="241" width="35.140625" customWidth="1"/>
    <col min="242" max="476" width="9.140625" customWidth="1"/>
    <col min="477" max="477" width="34" customWidth="1"/>
    <col min="478" max="478" width="11.28515625" customWidth="1"/>
    <col min="479" max="479" width="11" customWidth="1"/>
    <col min="480" max="486" width="9.140625" customWidth="1"/>
    <col min="487" max="488" width="10.7109375" customWidth="1"/>
    <col min="489" max="489" width="9.140625" customWidth="1"/>
    <col min="490" max="490" width="11.5703125" customWidth="1"/>
    <col min="491" max="491" width="13.7109375" customWidth="1"/>
    <col min="496" max="496" width="30.7109375" customWidth="1"/>
    <col min="497" max="497" width="35.140625" customWidth="1"/>
    <col min="498" max="732" width="9.140625" customWidth="1"/>
    <col min="733" max="733" width="34" customWidth="1"/>
    <col min="734" max="734" width="11.28515625" customWidth="1"/>
    <col min="735" max="735" width="11" customWidth="1"/>
    <col min="736" max="742" width="9.140625" customWidth="1"/>
    <col min="743" max="744" width="10.7109375" customWidth="1"/>
    <col min="745" max="745" width="9.140625" customWidth="1"/>
    <col min="746" max="746" width="11.5703125" customWidth="1"/>
    <col min="747" max="747" width="13.7109375" customWidth="1"/>
    <col min="752" max="752" width="30.7109375" customWidth="1"/>
    <col min="753" max="753" width="35.140625" customWidth="1"/>
    <col min="754" max="988" width="9.140625" customWidth="1"/>
    <col min="989" max="989" width="34" customWidth="1"/>
    <col min="990" max="990" width="11.28515625" customWidth="1"/>
    <col min="991" max="991" width="11" customWidth="1"/>
    <col min="992" max="998" width="9.140625" customWidth="1"/>
    <col min="999" max="1000" width="10.7109375" customWidth="1"/>
    <col min="1001" max="1001" width="9.140625" customWidth="1"/>
    <col min="1002" max="1002" width="11.5703125" customWidth="1"/>
    <col min="1003" max="1003" width="13.7109375" customWidth="1"/>
    <col min="1008" max="1008" width="30.7109375" customWidth="1"/>
    <col min="1009" max="1009" width="35.140625" customWidth="1"/>
    <col min="1010" max="1244" width="9.140625" customWidth="1"/>
    <col min="1245" max="1245" width="34" customWidth="1"/>
    <col min="1246" max="1246" width="11.28515625" customWidth="1"/>
    <col min="1247" max="1247" width="11" customWidth="1"/>
    <col min="1248" max="1254" width="9.140625" customWidth="1"/>
    <col min="1255" max="1256" width="10.7109375" customWidth="1"/>
    <col min="1257" max="1257" width="9.140625" customWidth="1"/>
    <col min="1258" max="1258" width="11.5703125" customWidth="1"/>
    <col min="1259" max="1259" width="13.7109375" customWidth="1"/>
    <col min="1264" max="1264" width="30.7109375" customWidth="1"/>
    <col min="1265" max="1265" width="35.140625" customWidth="1"/>
    <col min="1266" max="1500" width="9.140625" customWidth="1"/>
    <col min="1501" max="1501" width="34" customWidth="1"/>
    <col min="1502" max="1502" width="11.28515625" customWidth="1"/>
    <col min="1503" max="1503" width="11" customWidth="1"/>
    <col min="1504" max="1510" width="9.140625" customWidth="1"/>
    <col min="1511" max="1512" width="10.7109375" customWidth="1"/>
    <col min="1513" max="1513" width="9.140625" customWidth="1"/>
    <col min="1514" max="1514" width="11.5703125" customWidth="1"/>
    <col min="1515" max="1515" width="13.7109375" customWidth="1"/>
    <col min="1520" max="1520" width="30.7109375" customWidth="1"/>
    <col min="1521" max="1521" width="35.140625" customWidth="1"/>
    <col min="1522" max="1756" width="9.140625" customWidth="1"/>
    <col min="1757" max="1757" width="34" customWidth="1"/>
    <col min="1758" max="1758" width="11.28515625" customWidth="1"/>
    <col min="1759" max="1759" width="11" customWidth="1"/>
    <col min="1760" max="1766" width="9.140625" customWidth="1"/>
    <col min="1767" max="1768" width="10.7109375" customWidth="1"/>
    <col min="1769" max="1769" width="9.140625" customWidth="1"/>
    <col min="1770" max="1770" width="11.5703125" customWidth="1"/>
    <col min="1771" max="1771" width="13.7109375" customWidth="1"/>
    <col min="1776" max="1776" width="30.7109375" customWidth="1"/>
    <col min="1777" max="1777" width="35.140625" customWidth="1"/>
    <col min="1778" max="2012" width="9.140625" customWidth="1"/>
    <col min="2013" max="2013" width="34" customWidth="1"/>
    <col min="2014" max="2014" width="11.28515625" customWidth="1"/>
    <col min="2015" max="2015" width="11" customWidth="1"/>
    <col min="2016" max="2022" width="9.140625" customWidth="1"/>
    <col min="2023" max="2024" width="10.7109375" customWidth="1"/>
    <col min="2025" max="2025" width="9.140625" customWidth="1"/>
    <col min="2026" max="2026" width="11.5703125" customWidth="1"/>
    <col min="2027" max="2027" width="13.7109375" customWidth="1"/>
    <col min="2032" max="2032" width="30.7109375" customWidth="1"/>
    <col min="2033" max="2033" width="35.140625" customWidth="1"/>
    <col min="2034" max="2268" width="9.140625" customWidth="1"/>
    <col min="2269" max="2269" width="34" customWidth="1"/>
    <col min="2270" max="2270" width="11.28515625" customWidth="1"/>
    <col min="2271" max="2271" width="11" customWidth="1"/>
    <col min="2272" max="2278" width="9.140625" customWidth="1"/>
    <col min="2279" max="2280" width="10.7109375" customWidth="1"/>
    <col min="2281" max="2281" width="9.140625" customWidth="1"/>
    <col min="2282" max="2282" width="11.5703125" customWidth="1"/>
    <col min="2283" max="2283" width="13.7109375" customWidth="1"/>
    <col min="2288" max="2288" width="30.7109375" customWidth="1"/>
    <col min="2289" max="2289" width="35.140625" customWidth="1"/>
    <col min="2290" max="2524" width="9.140625" customWidth="1"/>
    <col min="2525" max="2525" width="34" customWidth="1"/>
    <col min="2526" max="2526" width="11.28515625" customWidth="1"/>
    <col min="2527" max="2527" width="11" customWidth="1"/>
    <col min="2528" max="2534" width="9.140625" customWidth="1"/>
    <col min="2535" max="2536" width="10.7109375" customWidth="1"/>
    <col min="2537" max="2537" width="9.140625" customWidth="1"/>
    <col min="2538" max="2538" width="11.5703125" customWidth="1"/>
    <col min="2539" max="2539" width="13.7109375" customWidth="1"/>
    <col min="2544" max="2544" width="30.7109375" customWidth="1"/>
    <col min="2545" max="2545" width="35.140625" customWidth="1"/>
    <col min="2546" max="2780" width="9.140625" customWidth="1"/>
    <col min="2781" max="2781" width="34" customWidth="1"/>
    <col min="2782" max="2782" width="11.28515625" customWidth="1"/>
    <col min="2783" max="2783" width="11" customWidth="1"/>
    <col min="2784" max="2790" width="9.140625" customWidth="1"/>
    <col min="2791" max="2792" width="10.7109375" customWidth="1"/>
    <col min="2793" max="2793" width="9.140625" customWidth="1"/>
    <col min="2794" max="2794" width="11.5703125" customWidth="1"/>
    <col min="2795" max="2795" width="13.7109375" customWidth="1"/>
    <col min="2800" max="2800" width="30.7109375" customWidth="1"/>
    <col min="2801" max="2801" width="35.140625" customWidth="1"/>
    <col min="2802" max="3036" width="9.140625" customWidth="1"/>
    <col min="3037" max="3037" width="34" customWidth="1"/>
    <col min="3038" max="3038" width="11.28515625" customWidth="1"/>
    <col min="3039" max="3039" width="11" customWidth="1"/>
    <col min="3040" max="3046" width="9.140625" customWidth="1"/>
    <col min="3047" max="3048" width="10.7109375" customWidth="1"/>
    <col min="3049" max="3049" width="9.140625" customWidth="1"/>
    <col min="3050" max="3050" width="11.5703125" customWidth="1"/>
    <col min="3051" max="3051" width="13.7109375" customWidth="1"/>
    <col min="3056" max="3056" width="30.7109375" customWidth="1"/>
    <col min="3057" max="3057" width="35.140625" customWidth="1"/>
    <col min="3058" max="3292" width="9.140625" customWidth="1"/>
    <col min="3293" max="3293" width="34" customWidth="1"/>
    <col min="3294" max="3294" width="11.28515625" customWidth="1"/>
    <col min="3295" max="3295" width="11" customWidth="1"/>
    <col min="3296" max="3302" width="9.140625" customWidth="1"/>
    <col min="3303" max="3304" width="10.7109375" customWidth="1"/>
    <col min="3305" max="3305" width="9.140625" customWidth="1"/>
    <col min="3306" max="3306" width="11.5703125" customWidth="1"/>
    <col min="3307" max="3307" width="13.7109375" customWidth="1"/>
    <col min="3312" max="3312" width="30.7109375" customWidth="1"/>
    <col min="3313" max="3313" width="35.140625" customWidth="1"/>
    <col min="3314" max="3548" width="9.140625" customWidth="1"/>
    <col min="3549" max="3549" width="34" customWidth="1"/>
    <col min="3550" max="3550" width="11.28515625" customWidth="1"/>
    <col min="3551" max="3551" width="11" customWidth="1"/>
    <col min="3552" max="3558" width="9.140625" customWidth="1"/>
    <col min="3559" max="3560" width="10.7109375" customWidth="1"/>
    <col min="3561" max="3561" width="9.140625" customWidth="1"/>
    <col min="3562" max="3562" width="11.5703125" customWidth="1"/>
    <col min="3563" max="3563" width="13.7109375" customWidth="1"/>
    <col min="3568" max="3568" width="30.7109375" customWidth="1"/>
    <col min="3569" max="3569" width="35.140625" customWidth="1"/>
    <col min="3570" max="3804" width="9.140625" customWidth="1"/>
    <col min="3805" max="3805" width="34" customWidth="1"/>
    <col min="3806" max="3806" width="11.28515625" customWidth="1"/>
    <col min="3807" max="3807" width="11" customWidth="1"/>
    <col min="3808" max="3814" width="9.140625" customWidth="1"/>
    <col min="3815" max="3816" width="10.7109375" customWidth="1"/>
    <col min="3817" max="3817" width="9.140625" customWidth="1"/>
    <col min="3818" max="3818" width="11.5703125" customWidth="1"/>
    <col min="3819" max="3819" width="13.7109375" customWidth="1"/>
    <col min="3824" max="3824" width="30.7109375" customWidth="1"/>
    <col min="3825" max="3825" width="35.140625" customWidth="1"/>
    <col min="3826" max="4060" width="9.140625" customWidth="1"/>
    <col min="4061" max="4061" width="34" customWidth="1"/>
    <col min="4062" max="4062" width="11.28515625" customWidth="1"/>
    <col min="4063" max="4063" width="11" customWidth="1"/>
    <col min="4064" max="4070" width="9.140625" customWidth="1"/>
    <col min="4071" max="4072" width="10.7109375" customWidth="1"/>
    <col min="4073" max="4073" width="9.140625" customWidth="1"/>
    <col min="4074" max="4074" width="11.5703125" customWidth="1"/>
    <col min="4075" max="4075" width="13.7109375" customWidth="1"/>
    <col min="4080" max="4080" width="30.7109375" customWidth="1"/>
    <col min="4081" max="4081" width="35.140625" customWidth="1"/>
    <col min="4082" max="4316" width="9.140625" customWidth="1"/>
    <col min="4317" max="4317" width="34" customWidth="1"/>
    <col min="4318" max="4318" width="11.28515625" customWidth="1"/>
    <col min="4319" max="4319" width="11" customWidth="1"/>
    <col min="4320" max="4326" width="9.140625" customWidth="1"/>
    <col min="4327" max="4328" width="10.7109375" customWidth="1"/>
    <col min="4329" max="4329" width="9.140625" customWidth="1"/>
    <col min="4330" max="4330" width="11.5703125" customWidth="1"/>
    <col min="4331" max="4331" width="13.7109375" customWidth="1"/>
    <col min="4336" max="4336" width="30.7109375" customWidth="1"/>
    <col min="4337" max="4337" width="35.140625" customWidth="1"/>
    <col min="4338" max="4572" width="9.140625" customWidth="1"/>
    <col min="4573" max="4573" width="34" customWidth="1"/>
    <col min="4574" max="4574" width="11.28515625" customWidth="1"/>
    <col min="4575" max="4575" width="11" customWidth="1"/>
    <col min="4576" max="4582" width="9.140625" customWidth="1"/>
    <col min="4583" max="4584" width="10.7109375" customWidth="1"/>
    <col min="4585" max="4585" width="9.140625" customWidth="1"/>
    <col min="4586" max="4586" width="11.5703125" customWidth="1"/>
    <col min="4587" max="4587" width="13.7109375" customWidth="1"/>
    <col min="4592" max="4592" width="30.7109375" customWidth="1"/>
    <col min="4593" max="4593" width="35.140625" customWidth="1"/>
    <col min="4594" max="4828" width="9.140625" customWidth="1"/>
    <col min="4829" max="4829" width="34" customWidth="1"/>
    <col min="4830" max="4830" width="11.28515625" customWidth="1"/>
    <col min="4831" max="4831" width="11" customWidth="1"/>
    <col min="4832" max="4838" width="9.140625" customWidth="1"/>
    <col min="4839" max="4840" width="10.7109375" customWidth="1"/>
    <col min="4841" max="4841" width="9.140625" customWidth="1"/>
    <col min="4842" max="4842" width="11.5703125" customWidth="1"/>
    <col min="4843" max="4843" width="13.7109375" customWidth="1"/>
    <col min="4848" max="4848" width="30.7109375" customWidth="1"/>
    <col min="4849" max="4849" width="35.140625" customWidth="1"/>
    <col min="4850" max="5084" width="9.140625" customWidth="1"/>
    <col min="5085" max="5085" width="34" customWidth="1"/>
    <col min="5086" max="5086" width="11.28515625" customWidth="1"/>
    <col min="5087" max="5087" width="11" customWidth="1"/>
    <col min="5088" max="5094" width="9.140625" customWidth="1"/>
    <col min="5095" max="5096" width="10.7109375" customWidth="1"/>
    <col min="5097" max="5097" width="9.140625" customWidth="1"/>
    <col min="5098" max="5098" width="11.5703125" customWidth="1"/>
    <col min="5099" max="5099" width="13.7109375" customWidth="1"/>
    <col min="5104" max="5104" width="30.7109375" customWidth="1"/>
    <col min="5105" max="5105" width="35.140625" customWidth="1"/>
    <col min="5106" max="5340" width="9.140625" customWidth="1"/>
    <col min="5341" max="5341" width="34" customWidth="1"/>
    <col min="5342" max="5342" width="11.28515625" customWidth="1"/>
    <col min="5343" max="5343" width="11" customWidth="1"/>
    <col min="5344" max="5350" width="9.140625" customWidth="1"/>
    <col min="5351" max="5352" width="10.7109375" customWidth="1"/>
    <col min="5353" max="5353" width="9.140625" customWidth="1"/>
    <col min="5354" max="5354" width="11.5703125" customWidth="1"/>
    <col min="5355" max="5355" width="13.7109375" customWidth="1"/>
    <col min="5360" max="5360" width="30.7109375" customWidth="1"/>
    <col min="5361" max="5361" width="35.140625" customWidth="1"/>
    <col min="5362" max="5596" width="9.140625" customWidth="1"/>
    <col min="5597" max="5597" width="34" customWidth="1"/>
    <col min="5598" max="5598" width="11.28515625" customWidth="1"/>
    <col min="5599" max="5599" width="11" customWidth="1"/>
    <col min="5600" max="5606" width="9.140625" customWidth="1"/>
    <col min="5607" max="5608" width="10.7109375" customWidth="1"/>
    <col min="5609" max="5609" width="9.140625" customWidth="1"/>
    <col min="5610" max="5610" width="11.5703125" customWidth="1"/>
    <col min="5611" max="5611" width="13.7109375" customWidth="1"/>
    <col min="5616" max="5616" width="30.7109375" customWidth="1"/>
    <col min="5617" max="5617" width="35.140625" customWidth="1"/>
    <col min="5618" max="5852" width="9.140625" customWidth="1"/>
    <col min="5853" max="5853" width="34" customWidth="1"/>
    <col min="5854" max="5854" width="11.28515625" customWidth="1"/>
    <col min="5855" max="5855" width="11" customWidth="1"/>
    <col min="5856" max="5862" width="9.140625" customWidth="1"/>
    <col min="5863" max="5864" width="10.7109375" customWidth="1"/>
    <col min="5865" max="5865" width="9.140625" customWidth="1"/>
    <col min="5866" max="5866" width="11.5703125" customWidth="1"/>
    <col min="5867" max="5867" width="13.7109375" customWidth="1"/>
    <col min="5872" max="5872" width="30.7109375" customWidth="1"/>
    <col min="5873" max="5873" width="35.140625" customWidth="1"/>
    <col min="5874" max="6108" width="9.140625" customWidth="1"/>
    <col min="6109" max="6109" width="34" customWidth="1"/>
    <col min="6110" max="6110" width="11.28515625" customWidth="1"/>
    <col min="6111" max="6111" width="11" customWidth="1"/>
    <col min="6112" max="6118" width="9.140625" customWidth="1"/>
    <col min="6119" max="6120" width="10.7109375" customWidth="1"/>
    <col min="6121" max="6121" width="9.140625" customWidth="1"/>
    <col min="6122" max="6122" width="11.5703125" customWidth="1"/>
    <col min="6123" max="6123" width="13.7109375" customWidth="1"/>
    <col min="6128" max="6128" width="30.7109375" customWidth="1"/>
    <col min="6129" max="6129" width="35.140625" customWidth="1"/>
    <col min="6130" max="6364" width="9.140625" customWidth="1"/>
    <col min="6365" max="6365" width="34" customWidth="1"/>
    <col min="6366" max="6366" width="11.28515625" customWidth="1"/>
    <col min="6367" max="6367" width="11" customWidth="1"/>
    <col min="6368" max="6374" width="9.140625" customWidth="1"/>
    <col min="6375" max="6376" width="10.7109375" customWidth="1"/>
    <col min="6377" max="6377" width="9.140625" customWidth="1"/>
    <col min="6378" max="6378" width="11.5703125" customWidth="1"/>
    <col min="6379" max="6379" width="13.7109375" customWidth="1"/>
    <col min="6384" max="6384" width="30.7109375" customWidth="1"/>
    <col min="6385" max="6385" width="35.140625" customWidth="1"/>
    <col min="6386" max="6620" width="9.140625" customWidth="1"/>
    <col min="6621" max="6621" width="34" customWidth="1"/>
    <col min="6622" max="6622" width="11.28515625" customWidth="1"/>
    <col min="6623" max="6623" width="11" customWidth="1"/>
    <col min="6624" max="6630" width="9.140625" customWidth="1"/>
    <col min="6631" max="6632" width="10.7109375" customWidth="1"/>
    <col min="6633" max="6633" width="9.140625" customWidth="1"/>
    <col min="6634" max="6634" width="11.5703125" customWidth="1"/>
    <col min="6635" max="6635" width="13.7109375" customWidth="1"/>
    <col min="6640" max="6640" width="30.7109375" customWidth="1"/>
    <col min="6641" max="6641" width="35.140625" customWidth="1"/>
    <col min="6642" max="6876" width="9.140625" customWidth="1"/>
    <col min="6877" max="6877" width="34" customWidth="1"/>
    <col min="6878" max="6878" width="11.28515625" customWidth="1"/>
    <col min="6879" max="6879" width="11" customWidth="1"/>
    <col min="6880" max="6886" width="9.140625" customWidth="1"/>
    <col min="6887" max="6888" width="10.7109375" customWidth="1"/>
    <col min="6889" max="6889" width="9.140625" customWidth="1"/>
    <col min="6890" max="6890" width="11.5703125" customWidth="1"/>
    <col min="6891" max="6891" width="13.7109375" customWidth="1"/>
    <col min="6896" max="6896" width="30.7109375" customWidth="1"/>
    <col min="6897" max="6897" width="35.140625" customWidth="1"/>
    <col min="6898" max="7132" width="9.140625" customWidth="1"/>
    <col min="7133" max="7133" width="34" customWidth="1"/>
    <col min="7134" max="7134" width="11.28515625" customWidth="1"/>
    <col min="7135" max="7135" width="11" customWidth="1"/>
    <col min="7136" max="7142" width="9.140625" customWidth="1"/>
    <col min="7143" max="7144" width="10.7109375" customWidth="1"/>
    <col min="7145" max="7145" width="9.140625" customWidth="1"/>
    <col min="7146" max="7146" width="11.5703125" customWidth="1"/>
    <col min="7147" max="7147" width="13.7109375" customWidth="1"/>
    <col min="7152" max="7152" width="30.7109375" customWidth="1"/>
    <col min="7153" max="7153" width="35.140625" customWidth="1"/>
    <col min="7154" max="7388" width="9.140625" customWidth="1"/>
    <col min="7389" max="7389" width="34" customWidth="1"/>
    <col min="7390" max="7390" width="11.28515625" customWidth="1"/>
    <col min="7391" max="7391" width="11" customWidth="1"/>
    <col min="7392" max="7398" width="9.140625" customWidth="1"/>
    <col min="7399" max="7400" width="10.7109375" customWidth="1"/>
    <col min="7401" max="7401" width="9.140625" customWidth="1"/>
    <col min="7402" max="7402" width="11.5703125" customWidth="1"/>
    <col min="7403" max="7403" width="13.7109375" customWidth="1"/>
    <col min="7408" max="7408" width="30.7109375" customWidth="1"/>
    <col min="7409" max="7409" width="35.140625" customWidth="1"/>
    <col min="7410" max="7644" width="9.140625" customWidth="1"/>
    <col min="7645" max="7645" width="34" customWidth="1"/>
    <col min="7646" max="7646" width="11.28515625" customWidth="1"/>
    <col min="7647" max="7647" width="11" customWidth="1"/>
    <col min="7648" max="7654" width="9.140625" customWidth="1"/>
    <col min="7655" max="7656" width="10.7109375" customWidth="1"/>
    <col min="7657" max="7657" width="9.140625" customWidth="1"/>
    <col min="7658" max="7658" width="11.5703125" customWidth="1"/>
    <col min="7659" max="7659" width="13.7109375" customWidth="1"/>
    <col min="7664" max="7664" width="30.7109375" customWidth="1"/>
    <col min="7665" max="7665" width="35.140625" customWidth="1"/>
    <col min="7666" max="7900" width="9.140625" customWidth="1"/>
    <col min="7901" max="7901" width="34" customWidth="1"/>
    <col min="7902" max="7902" width="11.28515625" customWidth="1"/>
    <col min="7903" max="7903" width="11" customWidth="1"/>
    <col min="7904" max="7910" width="9.140625" customWidth="1"/>
    <col min="7911" max="7912" width="10.7109375" customWidth="1"/>
    <col min="7913" max="7913" width="9.140625" customWidth="1"/>
    <col min="7914" max="7914" width="11.5703125" customWidth="1"/>
    <col min="7915" max="7915" width="13.7109375" customWidth="1"/>
    <col min="7920" max="7920" width="30.7109375" customWidth="1"/>
    <col min="7921" max="7921" width="35.140625" customWidth="1"/>
    <col min="7922" max="8156" width="9.140625" customWidth="1"/>
    <col min="8157" max="8157" width="34" customWidth="1"/>
    <col min="8158" max="8158" width="11.28515625" customWidth="1"/>
    <col min="8159" max="8159" width="11" customWidth="1"/>
    <col min="8160" max="8166" width="9.140625" customWidth="1"/>
    <col min="8167" max="8168" width="10.7109375" customWidth="1"/>
    <col min="8169" max="8169" width="9.140625" customWidth="1"/>
    <col min="8170" max="8170" width="11.5703125" customWidth="1"/>
    <col min="8171" max="8171" width="13.7109375" customWidth="1"/>
    <col min="8176" max="8176" width="30.7109375" customWidth="1"/>
    <col min="8177" max="8177" width="35.140625" customWidth="1"/>
    <col min="8178" max="8412" width="9.140625" customWidth="1"/>
    <col min="8413" max="8413" width="34" customWidth="1"/>
    <col min="8414" max="8414" width="11.28515625" customWidth="1"/>
    <col min="8415" max="8415" width="11" customWidth="1"/>
    <col min="8416" max="8422" width="9.140625" customWidth="1"/>
    <col min="8423" max="8424" width="10.7109375" customWidth="1"/>
    <col min="8425" max="8425" width="9.140625" customWidth="1"/>
    <col min="8426" max="8426" width="11.5703125" customWidth="1"/>
    <col min="8427" max="8427" width="13.7109375" customWidth="1"/>
    <col min="8432" max="8432" width="30.7109375" customWidth="1"/>
    <col min="8433" max="8433" width="35.140625" customWidth="1"/>
    <col min="8434" max="8668" width="9.140625" customWidth="1"/>
    <col min="8669" max="8669" width="34" customWidth="1"/>
    <col min="8670" max="8670" width="11.28515625" customWidth="1"/>
    <col min="8671" max="8671" width="11" customWidth="1"/>
    <col min="8672" max="8678" width="9.140625" customWidth="1"/>
    <col min="8679" max="8680" width="10.7109375" customWidth="1"/>
    <col min="8681" max="8681" width="9.140625" customWidth="1"/>
    <col min="8682" max="8682" width="11.5703125" customWidth="1"/>
    <col min="8683" max="8683" width="13.7109375" customWidth="1"/>
    <col min="8688" max="8688" width="30.7109375" customWidth="1"/>
    <col min="8689" max="8689" width="35.140625" customWidth="1"/>
    <col min="8690" max="8924" width="9.140625" customWidth="1"/>
    <col min="8925" max="8925" width="34" customWidth="1"/>
    <col min="8926" max="8926" width="11.28515625" customWidth="1"/>
    <col min="8927" max="8927" width="11" customWidth="1"/>
    <col min="8928" max="8934" width="9.140625" customWidth="1"/>
    <col min="8935" max="8936" width="10.7109375" customWidth="1"/>
    <col min="8937" max="8937" width="9.140625" customWidth="1"/>
    <col min="8938" max="8938" width="11.5703125" customWidth="1"/>
    <col min="8939" max="8939" width="13.7109375" customWidth="1"/>
    <col min="8944" max="8944" width="30.7109375" customWidth="1"/>
    <col min="8945" max="8945" width="35.140625" customWidth="1"/>
    <col min="8946" max="9180" width="9.140625" customWidth="1"/>
    <col min="9181" max="9181" width="34" customWidth="1"/>
    <col min="9182" max="9182" width="11.28515625" customWidth="1"/>
    <col min="9183" max="9183" width="11" customWidth="1"/>
    <col min="9184" max="9190" width="9.140625" customWidth="1"/>
    <col min="9191" max="9192" width="10.7109375" customWidth="1"/>
    <col min="9193" max="9193" width="9.140625" customWidth="1"/>
    <col min="9194" max="9194" width="11.5703125" customWidth="1"/>
    <col min="9195" max="9195" width="13.7109375" customWidth="1"/>
    <col min="9200" max="9200" width="30.7109375" customWidth="1"/>
    <col min="9201" max="9201" width="35.140625" customWidth="1"/>
    <col min="9202" max="9436" width="9.140625" customWidth="1"/>
    <col min="9437" max="9437" width="34" customWidth="1"/>
    <col min="9438" max="9438" width="11.28515625" customWidth="1"/>
    <col min="9439" max="9439" width="11" customWidth="1"/>
    <col min="9440" max="9446" width="9.140625" customWidth="1"/>
    <col min="9447" max="9448" width="10.7109375" customWidth="1"/>
    <col min="9449" max="9449" width="9.140625" customWidth="1"/>
    <col min="9450" max="9450" width="11.5703125" customWidth="1"/>
    <col min="9451" max="9451" width="13.7109375" customWidth="1"/>
    <col min="9456" max="9456" width="30.7109375" customWidth="1"/>
    <col min="9457" max="9457" width="35.140625" customWidth="1"/>
    <col min="9458" max="9692" width="9.140625" customWidth="1"/>
    <col min="9693" max="9693" width="34" customWidth="1"/>
    <col min="9694" max="9694" width="11.28515625" customWidth="1"/>
    <col min="9695" max="9695" width="11" customWidth="1"/>
    <col min="9696" max="9702" width="9.140625" customWidth="1"/>
    <col min="9703" max="9704" width="10.7109375" customWidth="1"/>
    <col min="9705" max="9705" width="9.140625" customWidth="1"/>
    <col min="9706" max="9706" width="11.5703125" customWidth="1"/>
    <col min="9707" max="9707" width="13.7109375" customWidth="1"/>
    <col min="9712" max="9712" width="30.7109375" customWidth="1"/>
    <col min="9713" max="9713" width="35.140625" customWidth="1"/>
    <col min="9714" max="9948" width="9.140625" customWidth="1"/>
    <col min="9949" max="9949" width="34" customWidth="1"/>
    <col min="9950" max="9950" width="11.28515625" customWidth="1"/>
    <col min="9951" max="9951" width="11" customWidth="1"/>
    <col min="9952" max="9958" width="9.140625" customWidth="1"/>
    <col min="9959" max="9960" width="10.7109375" customWidth="1"/>
    <col min="9961" max="9961" width="9.140625" customWidth="1"/>
    <col min="9962" max="9962" width="11.5703125" customWidth="1"/>
    <col min="9963" max="9963" width="13.7109375" customWidth="1"/>
    <col min="9968" max="9968" width="30.7109375" customWidth="1"/>
    <col min="9969" max="9969" width="35.140625" customWidth="1"/>
    <col min="9970" max="10204" width="9.140625" customWidth="1"/>
    <col min="10205" max="10205" width="34" customWidth="1"/>
    <col min="10206" max="10206" width="11.28515625" customWidth="1"/>
    <col min="10207" max="10207" width="11" customWidth="1"/>
    <col min="10208" max="10214" width="9.140625" customWidth="1"/>
    <col min="10215" max="10216" width="10.7109375" customWidth="1"/>
    <col min="10217" max="10217" width="9.140625" customWidth="1"/>
    <col min="10218" max="10218" width="11.5703125" customWidth="1"/>
    <col min="10219" max="10219" width="13.7109375" customWidth="1"/>
    <col min="10224" max="10224" width="30.7109375" customWidth="1"/>
    <col min="10225" max="10225" width="35.140625" customWidth="1"/>
    <col min="10226" max="10460" width="9.140625" customWidth="1"/>
    <col min="10461" max="10461" width="34" customWidth="1"/>
    <col min="10462" max="10462" width="11.28515625" customWidth="1"/>
    <col min="10463" max="10463" width="11" customWidth="1"/>
    <col min="10464" max="10470" width="9.140625" customWidth="1"/>
    <col min="10471" max="10472" width="10.7109375" customWidth="1"/>
    <col min="10473" max="10473" width="9.140625" customWidth="1"/>
    <col min="10474" max="10474" width="11.5703125" customWidth="1"/>
    <col min="10475" max="10475" width="13.7109375" customWidth="1"/>
    <col min="10480" max="10480" width="30.7109375" customWidth="1"/>
    <col min="10481" max="10481" width="35.140625" customWidth="1"/>
    <col min="10482" max="10716" width="9.140625" customWidth="1"/>
    <col min="10717" max="10717" width="34" customWidth="1"/>
    <col min="10718" max="10718" width="11.28515625" customWidth="1"/>
    <col min="10719" max="10719" width="11" customWidth="1"/>
    <col min="10720" max="10726" width="9.140625" customWidth="1"/>
    <col min="10727" max="10728" width="10.7109375" customWidth="1"/>
    <col min="10729" max="10729" width="9.140625" customWidth="1"/>
    <col min="10730" max="10730" width="11.5703125" customWidth="1"/>
    <col min="10731" max="10731" width="13.7109375" customWidth="1"/>
    <col min="10736" max="10736" width="30.7109375" customWidth="1"/>
    <col min="10737" max="10737" width="35.140625" customWidth="1"/>
    <col min="10738" max="10972" width="9.140625" customWidth="1"/>
    <col min="10973" max="10973" width="34" customWidth="1"/>
    <col min="10974" max="10974" width="11.28515625" customWidth="1"/>
    <col min="10975" max="10975" width="11" customWidth="1"/>
    <col min="10976" max="10982" width="9.140625" customWidth="1"/>
    <col min="10983" max="10984" width="10.7109375" customWidth="1"/>
    <col min="10985" max="10985" width="9.140625" customWidth="1"/>
    <col min="10986" max="10986" width="11.5703125" customWidth="1"/>
    <col min="10987" max="10987" width="13.7109375" customWidth="1"/>
    <col min="10992" max="10992" width="30.7109375" customWidth="1"/>
    <col min="10993" max="10993" width="35.140625" customWidth="1"/>
    <col min="10994" max="11228" width="9.140625" customWidth="1"/>
    <col min="11229" max="11229" width="34" customWidth="1"/>
    <col min="11230" max="11230" width="11.28515625" customWidth="1"/>
    <col min="11231" max="11231" width="11" customWidth="1"/>
    <col min="11232" max="11238" width="9.140625" customWidth="1"/>
    <col min="11239" max="11240" width="10.7109375" customWidth="1"/>
    <col min="11241" max="11241" width="9.140625" customWidth="1"/>
    <col min="11242" max="11242" width="11.5703125" customWidth="1"/>
    <col min="11243" max="11243" width="13.7109375" customWidth="1"/>
    <col min="11248" max="11248" width="30.7109375" customWidth="1"/>
    <col min="11249" max="11249" width="35.140625" customWidth="1"/>
    <col min="11250" max="11484" width="9.140625" customWidth="1"/>
    <col min="11485" max="11485" width="34" customWidth="1"/>
    <col min="11486" max="11486" width="11.28515625" customWidth="1"/>
    <col min="11487" max="11487" width="11" customWidth="1"/>
    <col min="11488" max="11494" width="9.140625" customWidth="1"/>
    <col min="11495" max="11496" width="10.7109375" customWidth="1"/>
    <col min="11497" max="11497" width="9.140625" customWidth="1"/>
    <col min="11498" max="11498" width="11.5703125" customWidth="1"/>
    <col min="11499" max="11499" width="13.7109375" customWidth="1"/>
    <col min="11504" max="11504" width="30.7109375" customWidth="1"/>
    <col min="11505" max="11505" width="35.140625" customWidth="1"/>
    <col min="11506" max="11740" width="9.140625" customWidth="1"/>
    <col min="11741" max="11741" width="34" customWidth="1"/>
    <col min="11742" max="11742" width="11.28515625" customWidth="1"/>
    <col min="11743" max="11743" width="11" customWidth="1"/>
    <col min="11744" max="11750" width="9.140625" customWidth="1"/>
    <col min="11751" max="11752" width="10.7109375" customWidth="1"/>
    <col min="11753" max="11753" width="9.140625" customWidth="1"/>
    <col min="11754" max="11754" width="11.5703125" customWidth="1"/>
    <col min="11755" max="11755" width="13.7109375" customWidth="1"/>
    <col min="11760" max="11760" width="30.7109375" customWidth="1"/>
    <col min="11761" max="11761" width="35.140625" customWidth="1"/>
    <col min="11762" max="11996" width="9.140625" customWidth="1"/>
    <col min="11997" max="11997" width="34" customWidth="1"/>
    <col min="11998" max="11998" width="11.28515625" customWidth="1"/>
    <col min="11999" max="11999" width="11" customWidth="1"/>
    <col min="12000" max="12006" width="9.140625" customWidth="1"/>
    <col min="12007" max="12008" width="10.7109375" customWidth="1"/>
    <col min="12009" max="12009" width="9.140625" customWidth="1"/>
    <col min="12010" max="12010" width="11.5703125" customWidth="1"/>
    <col min="12011" max="12011" width="13.7109375" customWidth="1"/>
    <col min="12016" max="12016" width="30.7109375" customWidth="1"/>
    <col min="12017" max="12017" width="35.140625" customWidth="1"/>
    <col min="12018" max="12252" width="9.140625" customWidth="1"/>
    <col min="12253" max="12253" width="34" customWidth="1"/>
    <col min="12254" max="12254" width="11.28515625" customWidth="1"/>
    <col min="12255" max="12255" width="11" customWidth="1"/>
    <col min="12256" max="12262" width="9.140625" customWidth="1"/>
    <col min="12263" max="12264" width="10.7109375" customWidth="1"/>
    <col min="12265" max="12265" width="9.140625" customWidth="1"/>
    <col min="12266" max="12266" width="11.5703125" customWidth="1"/>
    <col min="12267" max="12267" width="13.7109375" customWidth="1"/>
    <col min="12272" max="12272" width="30.7109375" customWidth="1"/>
    <col min="12273" max="12273" width="35.140625" customWidth="1"/>
    <col min="12274" max="12508" width="9.140625" customWidth="1"/>
    <col min="12509" max="12509" width="34" customWidth="1"/>
    <col min="12510" max="12510" width="11.28515625" customWidth="1"/>
    <col min="12511" max="12511" width="11" customWidth="1"/>
    <col min="12512" max="12518" width="9.140625" customWidth="1"/>
    <col min="12519" max="12520" width="10.7109375" customWidth="1"/>
    <col min="12521" max="12521" width="9.140625" customWidth="1"/>
    <col min="12522" max="12522" width="11.5703125" customWidth="1"/>
    <col min="12523" max="12523" width="13.7109375" customWidth="1"/>
    <col min="12528" max="12528" width="30.7109375" customWidth="1"/>
    <col min="12529" max="12529" width="35.140625" customWidth="1"/>
    <col min="12530" max="12764" width="9.140625" customWidth="1"/>
    <col min="12765" max="12765" width="34" customWidth="1"/>
    <col min="12766" max="12766" width="11.28515625" customWidth="1"/>
    <col min="12767" max="12767" width="11" customWidth="1"/>
    <col min="12768" max="12774" width="9.140625" customWidth="1"/>
    <col min="12775" max="12776" width="10.7109375" customWidth="1"/>
    <col min="12777" max="12777" width="9.140625" customWidth="1"/>
    <col min="12778" max="12778" width="11.5703125" customWidth="1"/>
    <col min="12779" max="12779" width="13.7109375" customWidth="1"/>
    <col min="12784" max="12784" width="30.7109375" customWidth="1"/>
    <col min="12785" max="12785" width="35.140625" customWidth="1"/>
    <col min="12786" max="13020" width="9.140625" customWidth="1"/>
    <col min="13021" max="13021" width="34" customWidth="1"/>
    <col min="13022" max="13022" width="11.28515625" customWidth="1"/>
    <col min="13023" max="13023" width="11" customWidth="1"/>
    <col min="13024" max="13030" width="9.140625" customWidth="1"/>
    <col min="13031" max="13032" width="10.7109375" customWidth="1"/>
    <col min="13033" max="13033" width="9.140625" customWidth="1"/>
    <col min="13034" max="13034" width="11.5703125" customWidth="1"/>
    <col min="13035" max="13035" width="13.7109375" customWidth="1"/>
    <col min="13040" max="13040" width="30.7109375" customWidth="1"/>
    <col min="13041" max="13041" width="35.140625" customWidth="1"/>
    <col min="13042" max="13276" width="9.140625" customWidth="1"/>
    <col min="13277" max="13277" width="34" customWidth="1"/>
    <col min="13278" max="13278" width="11.28515625" customWidth="1"/>
    <col min="13279" max="13279" width="11" customWidth="1"/>
    <col min="13280" max="13286" width="9.140625" customWidth="1"/>
    <col min="13287" max="13288" width="10.7109375" customWidth="1"/>
    <col min="13289" max="13289" width="9.140625" customWidth="1"/>
    <col min="13290" max="13290" width="11.5703125" customWidth="1"/>
    <col min="13291" max="13291" width="13.7109375" customWidth="1"/>
    <col min="13296" max="13296" width="30.7109375" customWidth="1"/>
    <col min="13297" max="13297" width="35.140625" customWidth="1"/>
    <col min="13298" max="13532" width="9.140625" customWidth="1"/>
    <col min="13533" max="13533" width="34" customWidth="1"/>
    <col min="13534" max="13534" width="11.28515625" customWidth="1"/>
    <col min="13535" max="13535" width="11" customWidth="1"/>
    <col min="13536" max="13542" width="9.140625" customWidth="1"/>
    <col min="13543" max="13544" width="10.7109375" customWidth="1"/>
    <col min="13545" max="13545" width="9.140625" customWidth="1"/>
    <col min="13546" max="13546" width="11.5703125" customWidth="1"/>
    <col min="13547" max="13547" width="13.7109375" customWidth="1"/>
    <col min="13552" max="13552" width="30.7109375" customWidth="1"/>
    <col min="13553" max="13553" width="35.140625" customWidth="1"/>
    <col min="13554" max="13788" width="9.140625" customWidth="1"/>
    <col min="13789" max="13789" width="34" customWidth="1"/>
    <col min="13790" max="13790" width="11.28515625" customWidth="1"/>
    <col min="13791" max="13791" width="11" customWidth="1"/>
    <col min="13792" max="13798" width="9.140625" customWidth="1"/>
    <col min="13799" max="13800" width="10.7109375" customWidth="1"/>
    <col min="13801" max="13801" width="9.140625" customWidth="1"/>
    <col min="13802" max="13802" width="11.5703125" customWidth="1"/>
    <col min="13803" max="13803" width="13.7109375" customWidth="1"/>
    <col min="13808" max="13808" width="30.7109375" customWidth="1"/>
    <col min="13809" max="13809" width="35.140625" customWidth="1"/>
    <col min="13810" max="14044" width="9.140625" customWidth="1"/>
    <col min="14045" max="14045" width="34" customWidth="1"/>
    <col min="14046" max="14046" width="11.28515625" customWidth="1"/>
    <col min="14047" max="14047" width="11" customWidth="1"/>
    <col min="14048" max="14054" width="9.140625" customWidth="1"/>
    <col min="14055" max="14056" width="10.7109375" customWidth="1"/>
    <col min="14057" max="14057" width="9.140625" customWidth="1"/>
    <col min="14058" max="14058" width="11.5703125" customWidth="1"/>
    <col min="14059" max="14059" width="13.7109375" customWidth="1"/>
    <col min="14064" max="14064" width="30.7109375" customWidth="1"/>
    <col min="14065" max="14065" width="35.140625" customWidth="1"/>
    <col min="14066" max="14300" width="9.140625" customWidth="1"/>
    <col min="14301" max="14301" width="34" customWidth="1"/>
    <col min="14302" max="14302" width="11.28515625" customWidth="1"/>
    <col min="14303" max="14303" width="11" customWidth="1"/>
    <col min="14304" max="14310" width="9.140625" customWidth="1"/>
    <col min="14311" max="14312" width="10.7109375" customWidth="1"/>
    <col min="14313" max="14313" width="9.140625" customWidth="1"/>
    <col min="14314" max="14314" width="11.5703125" customWidth="1"/>
    <col min="14315" max="14315" width="13.7109375" customWidth="1"/>
    <col min="14320" max="14320" width="30.7109375" customWidth="1"/>
    <col min="14321" max="14321" width="35.140625" customWidth="1"/>
    <col min="14322" max="14556" width="9.140625" customWidth="1"/>
    <col min="14557" max="14557" width="34" customWidth="1"/>
    <col min="14558" max="14558" width="11.28515625" customWidth="1"/>
    <col min="14559" max="14559" width="11" customWidth="1"/>
    <col min="14560" max="14566" width="9.140625" customWidth="1"/>
    <col min="14567" max="14568" width="10.7109375" customWidth="1"/>
    <col min="14569" max="14569" width="9.140625" customWidth="1"/>
    <col min="14570" max="14570" width="11.5703125" customWidth="1"/>
    <col min="14571" max="14571" width="13.7109375" customWidth="1"/>
    <col min="14576" max="14576" width="30.7109375" customWidth="1"/>
    <col min="14577" max="14577" width="35.140625" customWidth="1"/>
    <col min="14578" max="14812" width="9.140625" customWidth="1"/>
    <col min="14813" max="14813" width="34" customWidth="1"/>
    <col min="14814" max="14814" width="11.28515625" customWidth="1"/>
    <col min="14815" max="14815" width="11" customWidth="1"/>
    <col min="14816" max="14822" width="9.140625" customWidth="1"/>
    <col min="14823" max="14824" width="10.7109375" customWidth="1"/>
    <col min="14825" max="14825" width="9.140625" customWidth="1"/>
    <col min="14826" max="14826" width="11.5703125" customWidth="1"/>
    <col min="14827" max="14827" width="13.7109375" customWidth="1"/>
    <col min="14832" max="14832" width="30.7109375" customWidth="1"/>
    <col min="14833" max="14833" width="35.140625" customWidth="1"/>
    <col min="14834" max="15068" width="9.140625" customWidth="1"/>
    <col min="15069" max="15069" width="34" customWidth="1"/>
    <col min="15070" max="15070" width="11.28515625" customWidth="1"/>
    <col min="15071" max="15071" width="11" customWidth="1"/>
    <col min="15072" max="15078" width="9.140625" customWidth="1"/>
    <col min="15079" max="15080" width="10.7109375" customWidth="1"/>
    <col min="15081" max="15081" width="9.140625" customWidth="1"/>
    <col min="15082" max="15082" width="11.5703125" customWidth="1"/>
    <col min="15083" max="15083" width="13.7109375" customWidth="1"/>
    <col min="15088" max="15088" width="30.7109375" customWidth="1"/>
    <col min="15089" max="15089" width="35.140625" customWidth="1"/>
    <col min="15090" max="15324" width="9.140625" customWidth="1"/>
    <col min="15325" max="15325" width="34" customWidth="1"/>
    <col min="15326" max="15326" width="11.28515625" customWidth="1"/>
    <col min="15327" max="15327" width="11" customWidth="1"/>
    <col min="15328" max="15334" width="9.140625" customWidth="1"/>
    <col min="15335" max="15336" width="10.7109375" customWidth="1"/>
    <col min="15337" max="15337" width="9.140625" customWidth="1"/>
    <col min="15338" max="15338" width="11.5703125" customWidth="1"/>
    <col min="15339" max="15339" width="13.7109375" customWidth="1"/>
    <col min="15344" max="15344" width="30.7109375" customWidth="1"/>
    <col min="15345" max="15345" width="35.140625" customWidth="1"/>
    <col min="15346" max="15580" width="9.140625" customWidth="1"/>
    <col min="15581" max="15581" width="34" customWidth="1"/>
    <col min="15582" max="15582" width="11.28515625" customWidth="1"/>
    <col min="15583" max="15583" width="11" customWidth="1"/>
    <col min="15584" max="15590" width="9.140625" customWidth="1"/>
    <col min="15591" max="15592" width="10.7109375" customWidth="1"/>
    <col min="15593" max="15593" width="9.140625" customWidth="1"/>
    <col min="15594" max="15594" width="11.5703125" customWidth="1"/>
    <col min="15595" max="15595" width="13.7109375" customWidth="1"/>
    <col min="15600" max="15600" width="30.7109375" customWidth="1"/>
    <col min="15601" max="15601" width="35.140625" customWidth="1"/>
    <col min="15602" max="15836" width="9.140625" customWidth="1"/>
    <col min="15837" max="15837" width="34" customWidth="1"/>
    <col min="15838" max="15838" width="11.28515625" customWidth="1"/>
    <col min="15839" max="15839" width="11" customWidth="1"/>
    <col min="15840" max="15846" width="9.140625" customWidth="1"/>
    <col min="15847" max="15848" width="10.7109375" customWidth="1"/>
    <col min="15849" max="15849" width="9.140625" customWidth="1"/>
    <col min="15850" max="15850" width="11.5703125" customWidth="1"/>
    <col min="15851" max="15851" width="13.7109375" customWidth="1"/>
    <col min="15856" max="15856" width="30.7109375" customWidth="1"/>
    <col min="15857" max="15857" width="35.140625" customWidth="1"/>
    <col min="15858" max="16092" width="9.140625" customWidth="1"/>
    <col min="16093" max="16093" width="34" customWidth="1"/>
    <col min="16094" max="16094" width="11.28515625" customWidth="1"/>
    <col min="16095" max="16095" width="11" customWidth="1"/>
    <col min="16096" max="16102" width="9.140625" customWidth="1"/>
    <col min="16103" max="16104" width="10.7109375" customWidth="1"/>
    <col min="16105" max="16105" width="9.140625" customWidth="1"/>
    <col min="16106" max="16106" width="11.5703125" customWidth="1"/>
    <col min="16107" max="16107" width="13.7109375" customWidth="1"/>
    <col min="16112" max="16112" width="30.7109375" customWidth="1"/>
    <col min="16113" max="16113" width="35.140625" customWidth="1"/>
    <col min="16114" max="16348" width="9.140625" customWidth="1"/>
    <col min="16349" max="16349" width="34" customWidth="1"/>
    <col min="16350" max="16350" width="11.28515625" customWidth="1"/>
    <col min="16351" max="16351" width="11" customWidth="1"/>
    <col min="16352" max="16358" width="9.140625" customWidth="1"/>
    <col min="16359" max="16360" width="10.7109375" customWidth="1"/>
    <col min="16361" max="16361" width="9.140625" customWidth="1"/>
    <col min="16362" max="16362" width="11.5703125" customWidth="1"/>
    <col min="16363" max="16363" width="13.710937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103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7.25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106"/>
      <c r="C11" s="110"/>
      <c r="D11" s="110"/>
      <c r="E11" s="110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107"/>
      <c r="C12" s="104"/>
      <c r="D12" s="104"/>
      <c r="E12" s="104"/>
      <c r="F12" s="124"/>
      <c r="G12" s="189"/>
      <c r="H12" s="104"/>
      <c r="I12" s="103"/>
      <c r="J12" s="103"/>
      <c r="K12" s="103"/>
      <c r="L12" s="103">
        <f t="shared" ref="L12:L73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107"/>
      <c r="C13" s="104"/>
      <c r="D13" s="104"/>
      <c r="E13" s="104"/>
      <c r="F13" s="124"/>
      <c r="G13" s="29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107"/>
      <c r="C14" s="104"/>
      <c r="D14" s="104"/>
      <c r="E14" s="104"/>
      <c r="F14" s="124"/>
      <c r="G14" s="29"/>
      <c r="H14" s="104"/>
      <c r="I14" s="103"/>
      <c r="J14" s="103"/>
      <c r="K14" s="103"/>
      <c r="L14" s="103">
        <f t="shared" si="0"/>
        <v>0</v>
      </c>
      <c r="M14" s="103"/>
      <c r="N14" s="103"/>
      <c r="O14" s="55"/>
    </row>
    <row r="15" spans="1:15" ht="15.75" x14ac:dyDescent="0.25">
      <c r="A15" s="15" t="s">
        <v>31</v>
      </c>
      <c r="B15" s="107"/>
      <c r="C15" s="104"/>
      <c r="D15" s="104"/>
      <c r="E15" s="104"/>
      <c r="F15" s="124"/>
      <c r="G15" s="29"/>
      <c r="H15" s="104"/>
      <c r="I15" s="103"/>
      <c r="J15" s="103"/>
      <c r="K15" s="103"/>
      <c r="L15" s="103">
        <f t="shared" si="0"/>
        <v>0</v>
      </c>
      <c r="M15" s="103"/>
      <c r="N15" s="103"/>
      <c r="O15" s="55"/>
    </row>
    <row r="16" spans="1:15" ht="15.75" x14ac:dyDescent="0.25">
      <c r="A16" s="15" t="s">
        <v>32</v>
      </c>
      <c r="B16" s="107"/>
      <c r="C16" s="104"/>
      <c r="D16" s="104"/>
      <c r="E16" s="104"/>
      <c r="F16" s="124"/>
      <c r="G16" s="29"/>
      <c r="H16" s="104"/>
      <c r="I16" s="103"/>
      <c r="J16" s="103"/>
      <c r="K16" s="103"/>
      <c r="L16" s="103">
        <f t="shared" si="0"/>
        <v>0</v>
      </c>
      <c r="M16" s="103"/>
      <c r="N16" s="103"/>
      <c r="O16" s="55"/>
    </row>
    <row r="17" spans="1:15" ht="19.899999999999999" customHeight="1" x14ac:dyDescent="0.25">
      <c r="A17" s="15" t="s">
        <v>33</v>
      </c>
      <c r="B17" s="107"/>
      <c r="C17" s="104"/>
      <c r="D17" s="104"/>
      <c r="E17" s="104"/>
      <c r="F17" s="124"/>
      <c r="G17" s="29"/>
      <c r="H17" s="104"/>
      <c r="I17" s="103"/>
      <c r="J17" s="103"/>
      <c r="K17" s="103"/>
      <c r="L17" s="103">
        <f t="shared" si="0"/>
        <v>0</v>
      </c>
      <c r="M17" s="103"/>
      <c r="N17" s="103"/>
      <c r="O17" s="55"/>
    </row>
    <row r="18" spans="1:15" ht="31.9" customHeight="1" x14ac:dyDescent="0.25">
      <c r="A18" s="15" t="s">
        <v>34</v>
      </c>
      <c r="B18" s="107"/>
      <c r="C18" s="104"/>
      <c r="D18" s="104"/>
      <c r="E18" s="104"/>
      <c r="F18" s="124"/>
      <c r="G18" s="29">
        <v>40</v>
      </c>
      <c r="H18" s="104"/>
      <c r="I18" s="45">
        <v>150</v>
      </c>
      <c r="J18" s="45"/>
      <c r="K18" s="45"/>
      <c r="L18" s="103">
        <f t="shared" si="0"/>
        <v>0</v>
      </c>
      <c r="M18" s="45"/>
      <c r="N18" s="45"/>
      <c r="O18" s="83">
        <v>350</v>
      </c>
    </row>
    <row r="19" spans="1:15" ht="15.75" x14ac:dyDescent="0.25">
      <c r="A19" s="15" t="s">
        <v>35</v>
      </c>
      <c r="B19" s="107"/>
      <c r="C19" s="104"/>
      <c r="D19" s="104"/>
      <c r="E19" s="104"/>
      <c r="F19" s="124"/>
      <c r="G19" s="29"/>
      <c r="H19" s="104"/>
      <c r="I19" s="45"/>
      <c r="J19" s="45"/>
      <c r="K19" s="45"/>
      <c r="L19" s="103">
        <f t="shared" si="0"/>
        <v>0</v>
      </c>
      <c r="M19" s="45"/>
      <c r="N19" s="45"/>
      <c r="O19" s="83"/>
    </row>
    <row r="20" spans="1:15" ht="15.75" x14ac:dyDescent="0.25">
      <c r="A20" s="15" t="s">
        <v>36</v>
      </c>
      <c r="B20" s="107"/>
      <c r="C20" s="104"/>
      <c r="D20" s="104"/>
      <c r="E20" s="104"/>
      <c r="F20" s="124"/>
      <c r="G20" s="29"/>
      <c r="H20" s="104"/>
      <c r="I20" s="45">
        <v>220</v>
      </c>
      <c r="J20" s="45"/>
      <c r="K20" s="45"/>
      <c r="L20" s="103">
        <f t="shared" si="0"/>
        <v>0</v>
      </c>
      <c r="M20" s="45"/>
      <c r="N20" s="45"/>
      <c r="O20" s="83">
        <v>260</v>
      </c>
    </row>
    <row r="21" spans="1:15" ht="16.149999999999999" customHeight="1" x14ac:dyDescent="0.25">
      <c r="A21" s="15" t="s">
        <v>37</v>
      </c>
      <c r="B21" s="107"/>
      <c r="C21" s="104"/>
      <c r="D21" s="104"/>
      <c r="E21" s="104"/>
      <c r="F21" s="124"/>
      <c r="G21" s="29"/>
      <c r="H21" s="104"/>
      <c r="I21" s="45"/>
      <c r="J21" s="45"/>
      <c r="K21" s="45"/>
      <c r="L21" s="103">
        <f t="shared" si="0"/>
        <v>0</v>
      </c>
      <c r="M21" s="45"/>
      <c r="N21" s="45"/>
      <c r="O21" s="83"/>
    </row>
    <row r="22" spans="1:15" ht="16.149999999999999" customHeight="1" x14ac:dyDescent="0.25">
      <c r="A22" s="15" t="s">
        <v>38</v>
      </c>
      <c r="B22" s="107"/>
      <c r="C22" s="104"/>
      <c r="D22" s="104"/>
      <c r="E22" s="104"/>
      <c r="F22" s="124"/>
      <c r="G22" s="29"/>
      <c r="H22" s="104"/>
      <c r="I22" s="45"/>
      <c r="J22" s="45"/>
      <c r="K22" s="45"/>
      <c r="L22" s="103">
        <f t="shared" si="0"/>
        <v>0</v>
      </c>
      <c r="M22" s="45"/>
      <c r="N22" s="45"/>
      <c r="O22" s="83"/>
    </row>
    <row r="23" spans="1:15" ht="19.149999999999999" customHeight="1" x14ac:dyDescent="0.25">
      <c r="A23" s="15" t="s">
        <v>39</v>
      </c>
      <c r="B23" s="107"/>
      <c r="C23" s="104"/>
      <c r="D23" s="104"/>
      <c r="E23" s="104"/>
      <c r="F23" s="124"/>
      <c r="G23" s="29"/>
      <c r="H23" s="104"/>
      <c r="I23" s="45"/>
      <c r="J23" s="45"/>
      <c r="K23" s="45"/>
      <c r="L23" s="103">
        <f t="shared" si="0"/>
        <v>0</v>
      </c>
      <c r="M23" s="45"/>
      <c r="N23" s="45"/>
      <c r="O23" s="83">
        <v>300</v>
      </c>
    </row>
    <row r="24" spans="1:15" ht="15.75" x14ac:dyDescent="0.25">
      <c r="A24" s="15" t="s">
        <v>40</v>
      </c>
      <c r="B24" s="107"/>
      <c r="C24" s="104"/>
      <c r="D24" s="104"/>
      <c r="E24" s="104"/>
      <c r="F24" s="124"/>
      <c r="G24" s="29"/>
      <c r="H24" s="104"/>
      <c r="I24" s="45"/>
      <c r="J24" s="45"/>
      <c r="K24" s="45"/>
      <c r="L24" s="103">
        <f t="shared" si="0"/>
        <v>0</v>
      </c>
      <c r="M24" s="45"/>
      <c r="N24" s="45"/>
      <c r="O24" s="83"/>
    </row>
    <row r="25" spans="1:15" ht="15.75" x14ac:dyDescent="0.25">
      <c r="A25" s="15" t="s">
        <v>41</v>
      </c>
      <c r="B25" s="107"/>
      <c r="C25" s="104"/>
      <c r="D25" s="104"/>
      <c r="E25" s="104"/>
      <c r="F25" s="124"/>
      <c r="G25" s="29">
        <v>60</v>
      </c>
      <c r="H25" s="104"/>
      <c r="I25" s="45">
        <v>30</v>
      </c>
      <c r="J25" s="45"/>
      <c r="K25" s="45"/>
      <c r="L25" s="103">
        <f t="shared" si="0"/>
        <v>0</v>
      </c>
      <c r="M25" s="45"/>
      <c r="N25" s="45"/>
      <c r="O25" s="83">
        <v>1095</v>
      </c>
    </row>
    <row r="26" spans="1:15" ht="31.5" x14ac:dyDescent="0.25">
      <c r="A26" s="15" t="s">
        <v>42</v>
      </c>
      <c r="B26" s="107"/>
      <c r="C26" s="104"/>
      <c r="D26" s="104"/>
      <c r="E26" s="104"/>
      <c r="F26" s="124"/>
      <c r="G26" s="29"/>
      <c r="H26" s="104"/>
      <c r="I26" s="45">
        <v>615</v>
      </c>
      <c r="J26" s="45"/>
      <c r="K26" s="45"/>
      <c r="L26" s="103">
        <f t="shared" si="0"/>
        <v>0</v>
      </c>
      <c r="M26" s="45"/>
      <c r="N26" s="45"/>
      <c r="O26" s="83"/>
    </row>
    <row r="27" spans="1:15" ht="24" customHeight="1" x14ac:dyDescent="0.25">
      <c r="A27" s="15" t="s">
        <v>43</v>
      </c>
      <c r="B27" s="107"/>
      <c r="C27" s="104"/>
      <c r="D27" s="104"/>
      <c r="E27" s="104"/>
      <c r="F27" s="124"/>
      <c r="G27" s="29"/>
      <c r="H27" s="104"/>
      <c r="I27" s="45"/>
      <c r="J27" s="45"/>
      <c r="K27" s="45"/>
      <c r="L27" s="103">
        <f t="shared" si="0"/>
        <v>0</v>
      </c>
      <c r="M27" s="45"/>
      <c r="N27" s="45"/>
      <c r="O27" s="83"/>
    </row>
    <row r="28" spans="1:15" ht="15.75" x14ac:dyDescent="0.25">
      <c r="A28" s="15" t="s">
        <v>44</v>
      </c>
      <c r="B28" s="107"/>
      <c r="C28" s="104"/>
      <c r="D28" s="104"/>
      <c r="E28" s="104"/>
      <c r="F28" s="124"/>
      <c r="G28" s="29"/>
      <c r="H28" s="104"/>
      <c r="I28" s="45"/>
      <c r="J28" s="45"/>
      <c r="K28" s="45"/>
      <c r="L28" s="103">
        <f t="shared" si="0"/>
        <v>0</v>
      </c>
      <c r="M28" s="45"/>
      <c r="N28" s="45"/>
      <c r="O28" s="83"/>
    </row>
    <row r="29" spans="1:15" ht="31.5" x14ac:dyDescent="0.25">
      <c r="A29" s="15" t="s">
        <v>45</v>
      </c>
      <c r="B29" s="107"/>
      <c r="C29" s="104"/>
      <c r="D29" s="104"/>
      <c r="E29" s="104"/>
      <c r="F29" s="124"/>
      <c r="G29" s="29"/>
      <c r="H29" s="104"/>
      <c r="I29" s="45"/>
      <c r="J29" s="45"/>
      <c r="K29" s="45"/>
      <c r="L29" s="103">
        <f t="shared" si="0"/>
        <v>0</v>
      </c>
      <c r="M29" s="45"/>
      <c r="N29" s="45"/>
      <c r="O29" s="83"/>
    </row>
    <row r="30" spans="1:15" ht="51" customHeight="1" x14ac:dyDescent="0.25">
      <c r="A30" s="15" t="s">
        <v>46</v>
      </c>
      <c r="B30" s="107"/>
      <c r="C30" s="104"/>
      <c r="D30" s="104"/>
      <c r="E30" s="104"/>
      <c r="F30" s="124"/>
      <c r="G30" s="29"/>
      <c r="H30" s="104"/>
      <c r="I30" s="45"/>
      <c r="J30" s="45"/>
      <c r="K30" s="45"/>
      <c r="L30" s="103">
        <f t="shared" si="0"/>
        <v>0</v>
      </c>
      <c r="M30" s="45"/>
      <c r="N30" s="45"/>
      <c r="O30" s="83"/>
    </row>
    <row r="31" spans="1:15" ht="19.899999999999999" customHeight="1" x14ac:dyDescent="0.25">
      <c r="A31" s="15" t="s">
        <v>47</v>
      </c>
      <c r="B31" s="107"/>
      <c r="C31" s="104"/>
      <c r="D31" s="104"/>
      <c r="E31" s="104"/>
      <c r="F31" s="124"/>
      <c r="G31" s="29"/>
      <c r="H31" s="104"/>
      <c r="I31" s="45"/>
      <c r="J31" s="45"/>
      <c r="K31" s="45"/>
      <c r="L31" s="103">
        <f t="shared" si="0"/>
        <v>0</v>
      </c>
      <c r="M31" s="45"/>
      <c r="N31" s="45"/>
      <c r="O31" s="83"/>
    </row>
    <row r="32" spans="1:15" ht="15.75" x14ac:dyDescent="0.25">
      <c r="A32" s="15" t="s">
        <v>48</v>
      </c>
      <c r="B32" s="107"/>
      <c r="C32" s="104"/>
      <c r="D32" s="104"/>
      <c r="E32" s="104"/>
      <c r="F32" s="124"/>
      <c r="G32" s="29"/>
      <c r="H32" s="104"/>
      <c r="I32" s="45"/>
      <c r="J32" s="45"/>
      <c r="K32" s="45"/>
      <c r="L32" s="103">
        <f t="shared" si="0"/>
        <v>0</v>
      </c>
      <c r="M32" s="45"/>
      <c r="N32" s="45"/>
      <c r="O32" s="83"/>
    </row>
    <row r="33" spans="1:15" ht="18.600000000000001" customHeight="1" x14ac:dyDescent="0.25">
      <c r="A33" s="15" t="s">
        <v>49</v>
      </c>
      <c r="B33" s="107"/>
      <c r="C33" s="104"/>
      <c r="D33" s="104"/>
      <c r="E33" s="104"/>
      <c r="F33" s="124"/>
      <c r="G33" s="29"/>
      <c r="H33" s="104"/>
      <c r="I33" s="45"/>
      <c r="J33" s="45"/>
      <c r="K33" s="45"/>
      <c r="L33" s="103">
        <f t="shared" si="0"/>
        <v>0</v>
      </c>
      <c r="M33" s="45"/>
      <c r="N33" s="45"/>
      <c r="O33" s="83"/>
    </row>
    <row r="34" spans="1:15" ht="16.149999999999999" customHeight="1" x14ac:dyDescent="0.25">
      <c r="A34" s="15" t="s">
        <v>50</v>
      </c>
      <c r="B34" s="107"/>
      <c r="C34" s="104"/>
      <c r="D34" s="104"/>
      <c r="E34" s="104"/>
      <c r="F34" s="124"/>
      <c r="G34" s="29"/>
      <c r="H34" s="104"/>
      <c r="I34" s="45"/>
      <c r="J34" s="45"/>
      <c r="K34" s="45"/>
      <c r="L34" s="103">
        <f t="shared" si="0"/>
        <v>0</v>
      </c>
      <c r="M34" s="45"/>
      <c r="N34" s="45"/>
      <c r="O34" s="83"/>
    </row>
    <row r="35" spans="1:15" ht="15.75" x14ac:dyDescent="0.25">
      <c r="A35" s="15" t="s">
        <v>51</v>
      </c>
      <c r="B35" s="107"/>
      <c r="C35" s="104"/>
      <c r="D35" s="104"/>
      <c r="E35" s="104"/>
      <c r="F35" s="124"/>
      <c r="G35" s="29"/>
      <c r="H35" s="104"/>
      <c r="I35" s="45"/>
      <c r="J35" s="45"/>
      <c r="K35" s="45"/>
      <c r="L35" s="103">
        <f t="shared" si="0"/>
        <v>0</v>
      </c>
      <c r="M35" s="45"/>
      <c r="N35" s="45"/>
      <c r="O35" s="83"/>
    </row>
    <row r="36" spans="1:15" ht="15.75" x14ac:dyDescent="0.25">
      <c r="A36" s="15" t="s">
        <v>52</v>
      </c>
      <c r="B36" s="107"/>
      <c r="C36" s="104"/>
      <c r="D36" s="104"/>
      <c r="E36" s="104"/>
      <c r="F36" s="124"/>
      <c r="G36" s="29"/>
      <c r="H36" s="104"/>
      <c r="I36" s="45"/>
      <c r="J36" s="45"/>
      <c r="K36" s="45"/>
      <c r="L36" s="103">
        <f t="shared" si="0"/>
        <v>0</v>
      </c>
      <c r="M36" s="45"/>
      <c r="N36" s="45"/>
      <c r="O36" s="83"/>
    </row>
    <row r="37" spans="1:15" ht="19.899999999999999" customHeight="1" x14ac:dyDescent="0.25">
      <c r="A37" s="15" t="s">
        <v>53</v>
      </c>
      <c r="B37" s="107"/>
      <c r="C37" s="104"/>
      <c r="D37" s="104"/>
      <c r="E37" s="104"/>
      <c r="F37" s="124"/>
      <c r="G37" s="29"/>
      <c r="H37" s="104"/>
      <c r="I37" s="45"/>
      <c r="J37" s="45"/>
      <c r="K37" s="45"/>
      <c r="L37" s="103">
        <f t="shared" si="0"/>
        <v>0</v>
      </c>
      <c r="M37" s="45"/>
      <c r="N37" s="45"/>
      <c r="O37" s="83"/>
    </row>
    <row r="38" spans="1:15" ht="15.75" x14ac:dyDescent="0.25">
      <c r="A38" s="15" t="s">
        <v>54</v>
      </c>
      <c r="B38" s="107"/>
      <c r="C38" s="104"/>
      <c r="D38" s="104"/>
      <c r="E38" s="104"/>
      <c r="F38" s="124"/>
      <c r="G38" s="29"/>
      <c r="H38" s="104"/>
      <c r="I38" s="45"/>
      <c r="J38" s="45"/>
      <c r="K38" s="45"/>
      <c r="L38" s="103">
        <f t="shared" si="0"/>
        <v>0</v>
      </c>
      <c r="M38" s="45"/>
      <c r="N38" s="45"/>
      <c r="O38" s="83"/>
    </row>
    <row r="39" spans="1:15" ht="31.5" x14ac:dyDescent="0.25">
      <c r="A39" s="15" t="s">
        <v>55</v>
      </c>
      <c r="B39" s="107"/>
      <c r="C39" s="104"/>
      <c r="D39" s="104"/>
      <c r="E39" s="104"/>
      <c r="F39" s="124"/>
      <c r="G39" s="29"/>
      <c r="H39" s="104"/>
      <c r="I39" s="45"/>
      <c r="J39" s="45"/>
      <c r="K39" s="45"/>
      <c r="L39" s="103">
        <f t="shared" si="0"/>
        <v>0</v>
      </c>
      <c r="M39" s="45"/>
      <c r="N39" s="45"/>
      <c r="O39" s="83"/>
    </row>
    <row r="40" spans="1:15" ht="15.75" x14ac:dyDescent="0.25">
      <c r="A40" s="15" t="s">
        <v>56</v>
      </c>
      <c r="B40" s="107"/>
      <c r="C40" s="104"/>
      <c r="D40" s="104"/>
      <c r="E40" s="104"/>
      <c r="F40" s="124"/>
      <c r="G40" s="29"/>
      <c r="H40" s="104"/>
      <c r="I40" s="45"/>
      <c r="J40" s="45"/>
      <c r="K40" s="45"/>
      <c r="L40" s="103">
        <f t="shared" si="0"/>
        <v>0</v>
      </c>
      <c r="M40" s="45"/>
      <c r="N40" s="45"/>
      <c r="O40" s="83"/>
    </row>
    <row r="41" spans="1:15" ht="15.75" x14ac:dyDescent="0.25">
      <c r="A41" s="15" t="s">
        <v>57</v>
      </c>
      <c r="B41" s="107"/>
      <c r="C41" s="104"/>
      <c r="D41" s="104"/>
      <c r="E41" s="104"/>
      <c r="F41" s="124"/>
      <c r="G41" s="29"/>
      <c r="H41" s="104"/>
      <c r="I41" s="45">
        <v>40</v>
      </c>
      <c r="J41" s="45"/>
      <c r="K41" s="45"/>
      <c r="L41" s="103">
        <f t="shared" si="0"/>
        <v>0</v>
      </c>
      <c r="M41" s="45"/>
      <c r="N41" s="45"/>
      <c r="O41" s="83">
        <v>650</v>
      </c>
    </row>
    <row r="42" spans="1:15" ht="15.6" customHeight="1" x14ac:dyDescent="0.25">
      <c r="A42" s="15" t="s">
        <v>58</v>
      </c>
      <c r="B42" s="107"/>
      <c r="C42" s="104"/>
      <c r="D42" s="104"/>
      <c r="E42" s="104"/>
      <c r="F42" s="124"/>
      <c r="G42" s="29"/>
      <c r="H42" s="104"/>
      <c r="I42" s="45"/>
      <c r="J42" s="45"/>
      <c r="K42" s="45"/>
      <c r="L42" s="103">
        <f t="shared" si="0"/>
        <v>0</v>
      </c>
      <c r="M42" s="45"/>
      <c r="N42" s="45"/>
      <c r="O42" s="83"/>
    </row>
    <row r="43" spans="1:15" ht="15.75" x14ac:dyDescent="0.25">
      <c r="A43" s="15" t="s">
        <v>59</v>
      </c>
      <c r="B43" s="107"/>
      <c r="C43" s="104"/>
      <c r="D43" s="104"/>
      <c r="E43" s="104"/>
      <c r="F43" s="124"/>
      <c r="G43" s="29"/>
      <c r="H43" s="104"/>
      <c r="I43" s="45">
        <v>50</v>
      </c>
      <c r="J43" s="45"/>
      <c r="K43" s="45"/>
      <c r="L43" s="103">
        <f t="shared" si="0"/>
        <v>0</v>
      </c>
      <c r="M43" s="45"/>
      <c r="N43" s="45"/>
      <c r="O43" s="83">
        <v>400</v>
      </c>
    </row>
    <row r="44" spans="1:15" ht="15.75" x14ac:dyDescent="0.25">
      <c r="A44" s="15" t="s">
        <v>60</v>
      </c>
      <c r="B44" s="29">
        <v>3296</v>
      </c>
      <c r="C44" s="44"/>
      <c r="D44" s="44"/>
      <c r="E44" s="44">
        <v>5</v>
      </c>
      <c r="F44" s="185"/>
      <c r="G44" s="29"/>
      <c r="H44" s="44"/>
      <c r="I44" s="45"/>
      <c r="J44" s="45"/>
      <c r="K44" s="45"/>
      <c r="L44" s="103">
        <f t="shared" si="0"/>
        <v>0</v>
      </c>
      <c r="M44" s="45"/>
      <c r="N44" s="45"/>
      <c r="O44" s="83"/>
    </row>
    <row r="45" spans="1:15" ht="15.75" x14ac:dyDescent="0.25">
      <c r="A45" s="15" t="s">
        <v>61</v>
      </c>
      <c r="B45" s="29">
        <v>2566</v>
      </c>
      <c r="C45" s="44"/>
      <c r="D45" s="44">
        <v>13</v>
      </c>
      <c r="E45" s="44"/>
      <c r="F45" s="185"/>
      <c r="G45" s="29">
        <v>87</v>
      </c>
      <c r="H45" s="44"/>
      <c r="I45" s="45">
        <v>240</v>
      </c>
      <c r="J45" s="45"/>
      <c r="K45" s="45"/>
      <c r="L45" s="103">
        <f t="shared" si="0"/>
        <v>0</v>
      </c>
      <c r="M45" s="45"/>
      <c r="N45" s="45"/>
      <c r="O45" s="83">
        <v>8200</v>
      </c>
    </row>
    <row r="46" spans="1:15" ht="15" customHeight="1" x14ac:dyDescent="0.25">
      <c r="A46" s="15" t="s">
        <v>62</v>
      </c>
      <c r="B46" s="29"/>
      <c r="C46" s="44"/>
      <c r="D46" s="44"/>
      <c r="E46" s="44"/>
      <c r="F46" s="185"/>
      <c r="G46" s="29"/>
      <c r="H46" s="44"/>
      <c r="I46" s="45"/>
      <c r="J46" s="45"/>
      <c r="K46" s="45">
        <v>18000</v>
      </c>
      <c r="L46" s="103">
        <f t="shared" si="0"/>
        <v>18000</v>
      </c>
      <c r="M46" s="45"/>
      <c r="N46" s="45"/>
      <c r="O46" s="83"/>
    </row>
    <row r="47" spans="1:15" ht="18" customHeight="1" x14ac:dyDescent="0.25">
      <c r="A47" s="15" t="s">
        <v>63</v>
      </c>
      <c r="B47" s="107"/>
      <c r="C47" s="104"/>
      <c r="D47" s="104"/>
      <c r="E47" s="104"/>
      <c r="F47" s="124"/>
      <c r="G47" s="29"/>
      <c r="H47" s="104"/>
      <c r="I47" s="45">
        <v>1600</v>
      </c>
      <c r="J47" s="45"/>
      <c r="K47" s="45"/>
      <c r="L47" s="103">
        <f t="shared" si="0"/>
        <v>0</v>
      </c>
      <c r="M47" s="45"/>
      <c r="N47" s="45"/>
      <c r="O47" s="83"/>
    </row>
    <row r="48" spans="1:15" ht="18.600000000000001" customHeight="1" x14ac:dyDescent="0.25">
      <c r="A48" s="15" t="s">
        <v>64</v>
      </c>
      <c r="B48" s="107"/>
      <c r="C48" s="104"/>
      <c r="D48" s="104"/>
      <c r="E48" s="104"/>
      <c r="F48" s="124"/>
      <c r="G48" s="189"/>
      <c r="H48" s="104"/>
      <c r="I48" s="45"/>
      <c r="J48" s="45"/>
      <c r="K48" s="45"/>
      <c r="L48" s="103">
        <f t="shared" si="0"/>
        <v>0</v>
      </c>
      <c r="M48" s="45"/>
      <c r="N48" s="45"/>
      <c r="O48" s="83"/>
    </row>
    <row r="49" spans="1:15" ht="39" customHeight="1" x14ac:dyDescent="0.25">
      <c r="A49" s="15" t="s">
        <v>93</v>
      </c>
      <c r="B49" s="107"/>
      <c r="C49" s="104"/>
      <c r="D49" s="104"/>
      <c r="E49" s="104"/>
      <c r="F49" s="124"/>
      <c r="G49" s="189"/>
      <c r="H49" s="104"/>
      <c r="I49" s="45"/>
      <c r="J49" s="45"/>
      <c r="K49" s="45"/>
      <c r="L49" s="103">
        <f t="shared" si="0"/>
        <v>0</v>
      </c>
      <c r="M49" s="45"/>
      <c r="N49" s="45"/>
      <c r="O49" s="83"/>
    </row>
    <row r="50" spans="1:15" ht="30.75" customHeight="1" x14ac:dyDescent="0.25">
      <c r="A50" s="15" t="s">
        <v>65</v>
      </c>
      <c r="B50" s="107"/>
      <c r="C50" s="104"/>
      <c r="D50" s="104"/>
      <c r="E50" s="104"/>
      <c r="F50" s="124"/>
      <c r="G50" s="189"/>
      <c r="H50" s="104"/>
      <c r="I50" s="45"/>
      <c r="J50" s="45"/>
      <c r="K50" s="45"/>
      <c r="L50" s="103">
        <f t="shared" si="0"/>
        <v>0</v>
      </c>
      <c r="M50" s="45"/>
      <c r="N50" s="45"/>
      <c r="O50" s="83"/>
    </row>
    <row r="51" spans="1:15" ht="33" customHeight="1" x14ac:dyDescent="0.25">
      <c r="A51" s="15" t="s">
        <v>66</v>
      </c>
      <c r="B51" s="107"/>
      <c r="C51" s="104"/>
      <c r="D51" s="104"/>
      <c r="E51" s="104"/>
      <c r="F51" s="124"/>
      <c r="G51" s="189"/>
      <c r="H51" s="104"/>
      <c r="I51" s="45"/>
      <c r="J51" s="45"/>
      <c r="K51" s="45"/>
      <c r="L51" s="103">
        <f t="shared" si="0"/>
        <v>0</v>
      </c>
      <c r="M51" s="45"/>
      <c r="N51" s="45"/>
      <c r="O51" s="83"/>
    </row>
    <row r="52" spans="1:15" ht="15.75" x14ac:dyDescent="0.25">
      <c r="A52" s="15" t="s">
        <v>67</v>
      </c>
      <c r="B52" s="107"/>
      <c r="C52" s="104"/>
      <c r="D52" s="104"/>
      <c r="E52" s="104"/>
      <c r="F52" s="124"/>
      <c r="G52" s="189"/>
      <c r="H52" s="104"/>
      <c r="I52" s="45"/>
      <c r="J52" s="45"/>
      <c r="K52" s="45"/>
      <c r="L52" s="103">
        <f t="shared" si="0"/>
        <v>0</v>
      </c>
      <c r="M52" s="45"/>
      <c r="N52" s="45"/>
      <c r="O52" s="83"/>
    </row>
    <row r="53" spans="1:15" ht="15.75" x14ac:dyDescent="0.25">
      <c r="A53" s="15" t="s">
        <v>68</v>
      </c>
      <c r="B53" s="107"/>
      <c r="C53" s="104"/>
      <c r="D53" s="104"/>
      <c r="E53" s="104"/>
      <c r="F53" s="124"/>
      <c r="G53" s="189"/>
      <c r="H53" s="104"/>
      <c r="I53" s="45"/>
      <c r="J53" s="45"/>
      <c r="K53" s="45"/>
      <c r="L53" s="103">
        <f t="shared" si="0"/>
        <v>0</v>
      </c>
      <c r="M53" s="45"/>
      <c r="N53" s="45"/>
      <c r="O53" s="83"/>
    </row>
    <row r="54" spans="1:15" ht="15.75" x14ac:dyDescent="0.25">
      <c r="A54" s="15" t="s">
        <v>69</v>
      </c>
      <c r="B54" s="107"/>
      <c r="C54" s="104"/>
      <c r="D54" s="104"/>
      <c r="E54" s="104"/>
      <c r="F54" s="124"/>
      <c r="G54" s="189"/>
      <c r="H54" s="104"/>
      <c r="I54" s="45"/>
      <c r="J54" s="45"/>
      <c r="K54" s="45"/>
      <c r="L54" s="103">
        <f t="shared" si="0"/>
        <v>0</v>
      </c>
      <c r="M54" s="45"/>
      <c r="N54" s="45"/>
      <c r="O54" s="83"/>
    </row>
    <row r="55" spans="1:15" ht="31.5" x14ac:dyDescent="0.25">
      <c r="A55" s="15" t="s">
        <v>70</v>
      </c>
      <c r="B55" s="107"/>
      <c r="C55" s="104"/>
      <c r="D55" s="104"/>
      <c r="E55" s="104"/>
      <c r="F55" s="124"/>
      <c r="G55" s="189"/>
      <c r="H55" s="104"/>
      <c r="I55" s="45"/>
      <c r="J55" s="45"/>
      <c r="K55" s="45"/>
      <c r="L55" s="103">
        <f t="shared" si="0"/>
        <v>0</v>
      </c>
      <c r="M55" s="45"/>
      <c r="N55" s="45"/>
      <c r="O55" s="83"/>
    </row>
    <row r="56" spans="1:15" ht="15.75" x14ac:dyDescent="0.25">
      <c r="A56" s="15" t="s">
        <v>71</v>
      </c>
      <c r="B56" s="107"/>
      <c r="C56" s="104"/>
      <c r="D56" s="104"/>
      <c r="E56" s="104"/>
      <c r="F56" s="124"/>
      <c r="G56" s="189"/>
      <c r="H56" s="104"/>
      <c r="I56" s="45"/>
      <c r="J56" s="45"/>
      <c r="K56" s="45"/>
      <c r="L56" s="103">
        <f t="shared" si="0"/>
        <v>0</v>
      </c>
      <c r="M56" s="45"/>
      <c r="N56" s="45"/>
      <c r="O56" s="83"/>
    </row>
    <row r="57" spans="1:15" ht="15.75" x14ac:dyDescent="0.25">
      <c r="A57" s="15" t="s">
        <v>72</v>
      </c>
      <c r="B57" s="107"/>
      <c r="C57" s="104"/>
      <c r="D57" s="104"/>
      <c r="E57" s="104"/>
      <c r="F57" s="124"/>
      <c r="G57" s="189"/>
      <c r="H57" s="104"/>
      <c r="I57" s="45"/>
      <c r="J57" s="45"/>
      <c r="K57" s="45"/>
      <c r="L57" s="103">
        <f t="shared" si="0"/>
        <v>0</v>
      </c>
      <c r="M57" s="45"/>
      <c r="N57" s="45"/>
      <c r="O57" s="83"/>
    </row>
    <row r="58" spans="1:15" ht="15.75" x14ac:dyDescent="0.25">
      <c r="A58" s="15" t="s">
        <v>73</v>
      </c>
      <c r="B58" s="107"/>
      <c r="C58" s="104"/>
      <c r="D58" s="104"/>
      <c r="E58" s="104"/>
      <c r="F58" s="124"/>
      <c r="G58" s="189"/>
      <c r="H58" s="104"/>
      <c r="I58" s="45"/>
      <c r="J58" s="45"/>
      <c r="K58" s="45"/>
      <c r="L58" s="103">
        <f t="shared" si="0"/>
        <v>0</v>
      </c>
      <c r="M58" s="45"/>
      <c r="N58" s="45"/>
      <c r="O58" s="83"/>
    </row>
    <row r="59" spans="1:15" ht="15.75" x14ac:dyDescent="0.25">
      <c r="A59" s="15" t="s">
        <v>74</v>
      </c>
      <c r="B59" s="107"/>
      <c r="C59" s="104"/>
      <c r="D59" s="104"/>
      <c r="E59" s="104"/>
      <c r="F59" s="124"/>
      <c r="G59" s="189"/>
      <c r="H59" s="104"/>
      <c r="I59" s="45"/>
      <c r="J59" s="45"/>
      <c r="K59" s="45"/>
      <c r="L59" s="103">
        <f t="shared" si="0"/>
        <v>0</v>
      </c>
      <c r="M59" s="45"/>
      <c r="N59" s="45"/>
      <c r="O59" s="83"/>
    </row>
    <row r="60" spans="1:15" ht="31.5" x14ac:dyDescent="0.25">
      <c r="A60" s="15" t="s">
        <v>75</v>
      </c>
      <c r="B60" s="107"/>
      <c r="C60" s="104"/>
      <c r="D60" s="104"/>
      <c r="E60" s="104"/>
      <c r="F60" s="124"/>
      <c r="G60" s="189"/>
      <c r="H60" s="104"/>
      <c r="I60" s="45"/>
      <c r="J60" s="45"/>
      <c r="K60" s="45"/>
      <c r="L60" s="103">
        <f t="shared" si="0"/>
        <v>0</v>
      </c>
      <c r="M60" s="45"/>
      <c r="N60" s="45"/>
      <c r="O60" s="83"/>
    </row>
    <row r="61" spans="1:15" ht="15.75" x14ac:dyDescent="0.25">
      <c r="A61" s="15" t="s">
        <v>76</v>
      </c>
      <c r="B61" s="107"/>
      <c r="C61" s="104"/>
      <c r="D61" s="104"/>
      <c r="E61" s="104"/>
      <c r="F61" s="124"/>
      <c r="G61" s="189"/>
      <c r="H61" s="104"/>
      <c r="I61" s="45"/>
      <c r="J61" s="45"/>
      <c r="K61" s="45"/>
      <c r="L61" s="103">
        <f t="shared" si="0"/>
        <v>0</v>
      </c>
      <c r="M61" s="45"/>
      <c r="N61" s="45"/>
      <c r="O61" s="83"/>
    </row>
    <row r="62" spans="1:15" ht="15.75" x14ac:dyDescent="0.25">
      <c r="A62" s="15" t="s">
        <v>77</v>
      </c>
      <c r="B62" s="107"/>
      <c r="C62" s="104"/>
      <c r="D62" s="104"/>
      <c r="E62" s="104"/>
      <c r="F62" s="124"/>
      <c r="G62" s="189"/>
      <c r="H62" s="104"/>
      <c r="I62" s="45"/>
      <c r="J62" s="45"/>
      <c r="K62" s="45"/>
      <c r="L62" s="103">
        <f t="shared" si="0"/>
        <v>0</v>
      </c>
      <c r="M62" s="45"/>
      <c r="N62" s="45"/>
      <c r="O62" s="83"/>
    </row>
    <row r="63" spans="1:15" ht="19.899999999999999" customHeight="1" x14ac:dyDescent="0.25">
      <c r="A63" s="15" t="s">
        <v>78</v>
      </c>
      <c r="B63" s="107"/>
      <c r="C63" s="104"/>
      <c r="D63" s="104"/>
      <c r="E63" s="104"/>
      <c r="F63" s="124"/>
      <c r="G63" s="189"/>
      <c r="H63" s="104"/>
      <c r="I63" s="45"/>
      <c r="J63" s="45"/>
      <c r="K63" s="45"/>
      <c r="L63" s="103">
        <f t="shared" si="0"/>
        <v>0</v>
      </c>
      <c r="M63" s="45"/>
      <c r="N63" s="45"/>
      <c r="O63" s="83"/>
    </row>
    <row r="64" spans="1:15" ht="15.75" x14ac:dyDescent="0.25">
      <c r="A64" s="15" t="s">
        <v>79</v>
      </c>
      <c r="B64" s="107"/>
      <c r="C64" s="104"/>
      <c r="D64" s="104"/>
      <c r="E64" s="104"/>
      <c r="F64" s="124"/>
      <c r="G64" s="189"/>
      <c r="H64" s="104"/>
      <c r="I64" s="45"/>
      <c r="J64" s="45"/>
      <c r="K64" s="45"/>
      <c r="L64" s="103">
        <f t="shared" si="0"/>
        <v>0</v>
      </c>
      <c r="M64" s="45"/>
      <c r="N64" s="45"/>
      <c r="O64" s="83"/>
    </row>
    <row r="65" spans="1:15" ht="15.75" x14ac:dyDescent="0.25">
      <c r="A65" s="15" t="s">
        <v>80</v>
      </c>
      <c r="B65" s="107"/>
      <c r="C65" s="104"/>
      <c r="D65" s="104"/>
      <c r="E65" s="104"/>
      <c r="F65" s="124"/>
      <c r="G65" s="189"/>
      <c r="H65" s="104"/>
      <c r="I65" s="45">
        <v>50</v>
      </c>
      <c r="J65" s="45"/>
      <c r="K65" s="45"/>
      <c r="L65" s="103">
        <f t="shared" si="0"/>
        <v>0</v>
      </c>
      <c r="M65" s="45"/>
      <c r="N65" s="45"/>
      <c r="O65" s="83">
        <v>320</v>
      </c>
    </row>
    <row r="66" spans="1:15" ht="31.5" x14ac:dyDescent="0.25">
      <c r="A66" s="15" t="s">
        <v>81</v>
      </c>
      <c r="B66" s="107"/>
      <c r="C66" s="104"/>
      <c r="D66" s="104"/>
      <c r="E66" s="104"/>
      <c r="F66" s="124"/>
      <c r="G66" s="189"/>
      <c r="H66" s="104"/>
      <c r="I66" s="45">
        <v>615</v>
      </c>
      <c r="J66" s="45"/>
      <c r="K66" s="45"/>
      <c r="L66" s="103">
        <f t="shared" si="0"/>
        <v>0</v>
      </c>
      <c r="M66" s="45"/>
      <c r="N66" s="45"/>
      <c r="O66" s="83"/>
    </row>
    <row r="67" spans="1:15" ht="15.75" x14ac:dyDescent="0.25">
      <c r="A67" s="15" t="s">
        <v>82</v>
      </c>
      <c r="B67" s="107"/>
      <c r="C67" s="104"/>
      <c r="D67" s="104"/>
      <c r="E67" s="104"/>
      <c r="F67" s="124"/>
      <c r="G67" s="189"/>
      <c r="H67" s="104"/>
      <c r="I67" s="45"/>
      <c r="J67" s="45"/>
      <c r="K67" s="45"/>
      <c r="L67" s="103">
        <f t="shared" si="0"/>
        <v>0</v>
      </c>
      <c r="M67" s="45"/>
      <c r="N67" s="45"/>
      <c r="O67" s="83"/>
    </row>
    <row r="68" spans="1:15" ht="15.75" x14ac:dyDescent="0.25">
      <c r="A68" s="15" t="s">
        <v>83</v>
      </c>
      <c r="B68" s="107"/>
      <c r="C68" s="104"/>
      <c r="D68" s="104"/>
      <c r="E68" s="104"/>
      <c r="F68" s="124"/>
      <c r="G68" s="189"/>
      <c r="H68" s="104"/>
      <c r="I68" s="45"/>
      <c r="J68" s="45"/>
      <c r="K68" s="45"/>
      <c r="L68" s="103">
        <f t="shared" si="0"/>
        <v>0</v>
      </c>
      <c r="M68" s="45"/>
      <c r="N68" s="45"/>
      <c r="O68" s="83"/>
    </row>
    <row r="69" spans="1:15" ht="21" customHeight="1" x14ac:dyDescent="0.25">
      <c r="A69" s="15" t="s">
        <v>84</v>
      </c>
      <c r="B69" s="107"/>
      <c r="C69" s="104"/>
      <c r="D69" s="104"/>
      <c r="E69" s="104"/>
      <c r="F69" s="124"/>
      <c r="G69" s="189"/>
      <c r="H69" s="104"/>
      <c r="I69" s="45"/>
      <c r="J69" s="45"/>
      <c r="K69" s="45"/>
      <c r="L69" s="103">
        <f t="shared" si="0"/>
        <v>0</v>
      </c>
      <c r="M69" s="45"/>
      <c r="N69" s="45"/>
      <c r="O69" s="83"/>
    </row>
    <row r="70" spans="1:15" ht="15.75" x14ac:dyDescent="0.25">
      <c r="A70" s="15" t="s">
        <v>85</v>
      </c>
      <c r="B70" s="107"/>
      <c r="C70" s="104"/>
      <c r="D70" s="104"/>
      <c r="E70" s="104"/>
      <c r="F70" s="124"/>
      <c r="G70" s="189"/>
      <c r="H70" s="104"/>
      <c r="I70" s="45"/>
      <c r="J70" s="45"/>
      <c r="K70" s="45"/>
      <c r="L70" s="103">
        <f t="shared" si="0"/>
        <v>0</v>
      </c>
      <c r="M70" s="45"/>
      <c r="N70" s="45"/>
      <c r="O70" s="83"/>
    </row>
    <row r="71" spans="1:15" ht="15.75" x14ac:dyDescent="0.25">
      <c r="A71" s="15" t="s">
        <v>86</v>
      </c>
      <c r="B71" s="107"/>
      <c r="C71" s="104"/>
      <c r="D71" s="104"/>
      <c r="E71" s="104"/>
      <c r="F71" s="124"/>
      <c r="G71" s="189"/>
      <c r="H71" s="104"/>
      <c r="I71" s="45">
        <v>1290</v>
      </c>
      <c r="J71" s="45"/>
      <c r="K71" s="45"/>
      <c r="L71" s="103">
        <f t="shared" si="0"/>
        <v>0</v>
      </c>
      <c r="M71" s="45"/>
      <c r="N71" s="45"/>
      <c r="O71" s="83">
        <v>500</v>
      </c>
    </row>
    <row r="72" spans="1:15" ht="31.5" x14ac:dyDescent="0.25">
      <c r="A72" s="15" t="s">
        <v>87</v>
      </c>
      <c r="B72" s="107"/>
      <c r="C72" s="104"/>
      <c r="D72" s="104"/>
      <c r="E72" s="104"/>
      <c r="F72" s="124"/>
      <c r="G72" s="189"/>
      <c r="H72" s="104"/>
      <c r="I72" s="45"/>
      <c r="J72" s="45"/>
      <c r="K72" s="45"/>
      <c r="L72" s="103">
        <f t="shared" si="0"/>
        <v>0</v>
      </c>
      <c r="M72" s="45"/>
      <c r="N72" s="45"/>
      <c r="O72" s="83"/>
    </row>
    <row r="73" spans="1:15" ht="32.25" thickBot="1" x14ac:dyDescent="0.3">
      <c r="A73" s="16" t="s">
        <v>88</v>
      </c>
      <c r="B73" s="108"/>
      <c r="C73" s="111"/>
      <c r="D73" s="111"/>
      <c r="E73" s="111"/>
      <c r="F73" s="184"/>
      <c r="G73" s="190"/>
      <c r="H73" s="111"/>
      <c r="I73" s="47"/>
      <c r="J73" s="47"/>
      <c r="K73" s="47"/>
      <c r="L73" s="109">
        <f t="shared" si="0"/>
        <v>0</v>
      </c>
      <c r="M73" s="47"/>
      <c r="N73" s="47"/>
      <c r="O73" s="84"/>
    </row>
    <row r="74" spans="1:15" ht="35.450000000000003" customHeight="1" thickBot="1" x14ac:dyDescent="0.3">
      <c r="A74" s="17" t="s">
        <v>89</v>
      </c>
      <c r="B74" s="64">
        <f>SUM(B11:B73)</f>
        <v>5862</v>
      </c>
      <c r="C74" s="30">
        <f t="shared" ref="C74:O74" si="1">SUM(C11:C73)</f>
        <v>0</v>
      </c>
      <c r="D74" s="30">
        <f t="shared" si="1"/>
        <v>13</v>
      </c>
      <c r="E74" s="30">
        <f t="shared" si="1"/>
        <v>5</v>
      </c>
      <c r="F74" s="30">
        <f t="shared" si="1"/>
        <v>0</v>
      </c>
      <c r="G74" s="30">
        <f t="shared" si="1"/>
        <v>187</v>
      </c>
      <c r="H74" s="30">
        <f t="shared" si="1"/>
        <v>0</v>
      </c>
      <c r="I74" s="119">
        <f t="shared" si="1"/>
        <v>4900</v>
      </c>
      <c r="J74" s="64">
        <f t="shared" si="1"/>
        <v>0</v>
      </c>
      <c r="K74" s="181">
        <f t="shared" si="1"/>
        <v>18000</v>
      </c>
      <c r="L74" s="182">
        <f t="shared" si="1"/>
        <v>18000</v>
      </c>
      <c r="M74" s="30">
        <f t="shared" si="1"/>
        <v>0</v>
      </c>
      <c r="N74" s="30">
        <f t="shared" si="1"/>
        <v>0</v>
      </c>
      <c r="O74" s="65">
        <f t="shared" si="1"/>
        <v>12075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6" zoomScale="98" zoomScaleNormal="60" zoomScaleSheetLayoutView="98" workbookViewId="0">
      <selection activeCell="D14" sqref="D14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128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>
        <v>23321</v>
      </c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23321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I61" sqref="I61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127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106"/>
      <c r="C11" s="110"/>
      <c r="D11" s="110"/>
      <c r="E11" s="110"/>
      <c r="F11" s="183"/>
      <c r="G11" s="106"/>
      <c r="H11" s="110"/>
      <c r="I11" s="105">
        <v>16419</v>
      </c>
      <c r="J11" s="105"/>
      <c r="K11" s="105"/>
      <c r="L11" s="105">
        <f>J11+K11</f>
        <v>0</v>
      </c>
      <c r="M11" s="105"/>
      <c r="N11" s="105"/>
      <c r="O11" s="112">
        <v>24450</v>
      </c>
    </row>
    <row r="12" spans="1:15" ht="15.75" x14ac:dyDescent="0.25">
      <c r="A12" s="15" t="s">
        <v>28</v>
      </c>
      <c r="B12" s="107"/>
      <c r="C12" s="104"/>
      <c r="D12" s="104"/>
      <c r="E12" s="104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107"/>
      <c r="C13" s="104"/>
      <c r="D13" s="104"/>
      <c r="E13" s="104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107"/>
      <c r="C14" s="104"/>
      <c r="D14" s="104"/>
      <c r="E14" s="104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107"/>
      <c r="C15" s="104"/>
      <c r="D15" s="104"/>
      <c r="E15" s="104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107"/>
      <c r="C16" s="104"/>
      <c r="D16" s="104"/>
      <c r="E16" s="104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107"/>
      <c r="C17" s="104"/>
      <c r="D17" s="104"/>
      <c r="E17" s="104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107"/>
      <c r="C18" s="104"/>
      <c r="D18" s="104"/>
      <c r="E18" s="104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107"/>
      <c r="C19" s="104"/>
      <c r="D19" s="104"/>
      <c r="E19" s="104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107"/>
      <c r="C20" s="104"/>
      <c r="D20" s="104"/>
      <c r="E20" s="104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107"/>
      <c r="C21" s="104"/>
      <c r="D21" s="104"/>
      <c r="E21" s="104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107"/>
      <c r="C22" s="104"/>
      <c r="D22" s="104"/>
      <c r="E22" s="104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107"/>
      <c r="C23" s="104"/>
      <c r="D23" s="104"/>
      <c r="E23" s="104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107"/>
      <c r="C24" s="104"/>
      <c r="D24" s="104"/>
      <c r="E24" s="104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107"/>
      <c r="C25" s="104"/>
      <c r="D25" s="104"/>
      <c r="E25" s="104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107"/>
      <c r="C26" s="104"/>
      <c r="D26" s="104"/>
      <c r="E26" s="104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107"/>
      <c r="C27" s="104"/>
      <c r="D27" s="104"/>
      <c r="E27" s="104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107"/>
      <c r="C28" s="104"/>
      <c r="D28" s="104"/>
      <c r="E28" s="104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107"/>
      <c r="C29" s="104"/>
      <c r="D29" s="104"/>
      <c r="E29" s="104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107"/>
      <c r="C30" s="104"/>
      <c r="D30" s="104"/>
      <c r="E30" s="104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107"/>
      <c r="C31" s="104"/>
      <c r="D31" s="104"/>
      <c r="E31" s="104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107"/>
      <c r="C32" s="104"/>
      <c r="D32" s="104"/>
      <c r="E32" s="104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107"/>
      <c r="C33" s="104"/>
      <c r="D33" s="104"/>
      <c r="E33" s="104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107"/>
      <c r="C34" s="104"/>
      <c r="D34" s="104"/>
      <c r="E34" s="104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107"/>
      <c r="C35" s="104"/>
      <c r="D35" s="104"/>
      <c r="E35" s="104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107"/>
      <c r="C36" s="104"/>
      <c r="D36" s="104"/>
      <c r="E36" s="104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107"/>
      <c r="C37" s="104"/>
      <c r="D37" s="104"/>
      <c r="E37" s="104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107"/>
      <c r="C38" s="104"/>
      <c r="D38" s="104"/>
      <c r="E38" s="104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107"/>
      <c r="C39" s="104"/>
      <c r="D39" s="104"/>
      <c r="E39" s="104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107"/>
      <c r="C40" s="104"/>
      <c r="D40" s="104"/>
      <c r="E40" s="104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107"/>
      <c r="C41" s="104"/>
      <c r="D41" s="104"/>
      <c r="E41" s="104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107"/>
      <c r="C42" s="104"/>
      <c r="D42" s="104"/>
      <c r="E42" s="104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107"/>
      <c r="C43" s="104"/>
      <c r="D43" s="104"/>
      <c r="E43" s="104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107"/>
      <c r="C44" s="104"/>
      <c r="D44" s="104"/>
      <c r="E44" s="104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107"/>
      <c r="C45" s="104"/>
      <c r="D45" s="104"/>
      <c r="E45" s="104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107"/>
      <c r="C46" s="104"/>
      <c r="D46" s="104"/>
      <c r="E46" s="104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107"/>
      <c r="C47" s="104"/>
      <c r="D47" s="104"/>
      <c r="E47" s="104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107"/>
      <c r="C48" s="104"/>
      <c r="D48" s="104"/>
      <c r="E48" s="104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107"/>
      <c r="C49" s="104"/>
      <c r="D49" s="104"/>
      <c r="E49" s="104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107"/>
      <c r="C50" s="104"/>
      <c r="D50" s="104"/>
      <c r="E50" s="104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107"/>
      <c r="C51" s="104"/>
      <c r="D51" s="104"/>
      <c r="E51" s="104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107"/>
      <c r="C52" s="104"/>
      <c r="D52" s="104"/>
      <c r="E52" s="104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107"/>
      <c r="C53" s="104"/>
      <c r="D53" s="104"/>
      <c r="E53" s="104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107"/>
      <c r="C54" s="104"/>
      <c r="D54" s="104"/>
      <c r="E54" s="104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107"/>
      <c r="C55" s="104"/>
      <c r="D55" s="104"/>
      <c r="E55" s="104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107"/>
      <c r="C56" s="104"/>
      <c r="D56" s="104"/>
      <c r="E56" s="104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107"/>
      <c r="C57" s="104"/>
      <c r="D57" s="104"/>
      <c r="E57" s="104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107"/>
      <c r="C58" s="104"/>
      <c r="D58" s="104"/>
      <c r="E58" s="104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107"/>
      <c r="C59" s="104"/>
      <c r="D59" s="104"/>
      <c r="E59" s="104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107"/>
      <c r="C60" s="104"/>
      <c r="D60" s="104"/>
      <c r="E60" s="104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107"/>
      <c r="C61" s="104"/>
      <c r="D61" s="104"/>
      <c r="E61" s="104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107"/>
      <c r="C62" s="104"/>
      <c r="D62" s="104"/>
      <c r="E62" s="104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107"/>
      <c r="C63" s="104"/>
      <c r="D63" s="104"/>
      <c r="E63" s="104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107"/>
      <c r="C64" s="104"/>
      <c r="D64" s="104"/>
      <c r="E64" s="104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107"/>
      <c r="C65" s="104"/>
      <c r="D65" s="104"/>
      <c r="E65" s="104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107"/>
      <c r="C66" s="104"/>
      <c r="D66" s="104"/>
      <c r="E66" s="104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107"/>
      <c r="C67" s="104"/>
      <c r="D67" s="104"/>
      <c r="E67" s="104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107"/>
      <c r="C68" s="104"/>
      <c r="D68" s="104"/>
      <c r="E68" s="104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107"/>
      <c r="C69" s="104"/>
      <c r="D69" s="104"/>
      <c r="E69" s="104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107"/>
      <c r="C70" s="104"/>
      <c r="D70" s="104"/>
      <c r="E70" s="104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107"/>
      <c r="C71" s="104"/>
      <c r="D71" s="104"/>
      <c r="E71" s="104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107"/>
      <c r="C72" s="104"/>
      <c r="D72" s="104"/>
      <c r="E72" s="104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108"/>
      <c r="C73" s="111"/>
      <c r="D73" s="111"/>
      <c r="E73" s="111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16419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24450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6" zoomScale="98" zoomScaleNormal="60" zoomScaleSheetLayoutView="98" workbookViewId="0">
      <selection activeCell="I60" sqref="I60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123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73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>
        <v>5000</v>
      </c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>
        <v>6200</v>
      </c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>
        <v>12400</v>
      </c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>
        <v>7259</v>
      </c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si="0"/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0"/>
        <v>0</v>
      </c>
      <c r="M63" s="103"/>
      <c r="N63" s="103"/>
      <c r="O63" s="113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0"/>
        <v>0</v>
      </c>
      <c r="M64" s="103"/>
      <c r="N64" s="103"/>
      <c r="O64" s="113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0"/>
        <v>0</v>
      </c>
      <c r="M65" s="103"/>
      <c r="N65" s="103"/>
      <c r="O65" s="113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0"/>
        <v>0</v>
      </c>
      <c r="M66" s="103"/>
      <c r="N66" s="103"/>
      <c r="O66" s="113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0"/>
        <v>0</v>
      </c>
      <c r="M67" s="103"/>
      <c r="N67" s="103"/>
      <c r="O67" s="113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0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0"/>
        <v>0</v>
      </c>
      <c r="M69" s="103"/>
      <c r="N69" s="103"/>
      <c r="O69" s="113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0"/>
        <v>0</v>
      </c>
      <c r="M70" s="103"/>
      <c r="N70" s="103"/>
      <c r="O70" s="113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0"/>
        <v>0</v>
      </c>
      <c r="M71" s="103">
        <v>82700</v>
      </c>
      <c r="N71" s="103"/>
      <c r="O71" s="113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0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0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1">SUM(C11:C73)</f>
        <v>0</v>
      </c>
      <c r="D74" s="30">
        <f t="shared" si="1"/>
        <v>0</v>
      </c>
      <c r="E74" s="30">
        <f t="shared" si="1"/>
        <v>0</v>
      </c>
      <c r="F74" s="30">
        <f t="shared" si="1"/>
        <v>0</v>
      </c>
      <c r="G74" s="30">
        <f t="shared" si="1"/>
        <v>0</v>
      </c>
      <c r="H74" s="30">
        <f t="shared" si="1"/>
        <v>0</v>
      </c>
      <c r="I74" s="119">
        <f t="shared" si="1"/>
        <v>30859</v>
      </c>
      <c r="J74" s="64">
        <f t="shared" si="1"/>
        <v>0</v>
      </c>
      <c r="K74" s="181">
        <f t="shared" si="1"/>
        <v>0</v>
      </c>
      <c r="L74" s="182">
        <f t="shared" si="1"/>
        <v>0</v>
      </c>
      <c r="M74" s="30">
        <f t="shared" si="1"/>
        <v>82700</v>
      </c>
      <c r="N74" s="30">
        <f t="shared" si="1"/>
        <v>0</v>
      </c>
      <c r="O74" s="65">
        <f t="shared" si="1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E72" sqref="E72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104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M79" sqref="M79"/>
    </sheetView>
  </sheetViews>
  <sheetFormatPr defaultColWidth="9" defaultRowHeight="15" x14ac:dyDescent="0.25"/>
  <cols>
    <col min="1" max="1" width="30.42578125" style="2" customWidth="1"/>
    <col min="2" max="2" width="9" style="2" customWidth="1"/>
    <col min="3" max="3" width="10.28515625" style="2" customWidth="1"/>
    <col min="4" max="4" width="13" style="2" customWidth="1"/>
    <col min="5" max="5" width="10.7109375" style="2" customWidth="1"/>
    <col min="6" max="6" width="9.28515625" style="2" customWidth="1"/>
    <col min="7" max="7" width="7.140625" style="2" customWidth="1"/>
    <col min="8" max="8" width="7" style="2" customWidth="1"/>
    <col min="9" max="9" width="7.28515625" style="2" customWidth="1"/>
    <col min="10" max="11" width="9" style="2"/>
    <col min="12" max="12" width="9.7109375" style="2" customWidth="1"/>
    <col min="13" max="14" width="10.28515625" style="2" customWidth="1"/>
    <col min="15" max="220" width="9" style="2"/>
    <col min="221" max="221" width="34" style="2" customWidth="1"/>
    <col min="222" max="222" width="11.28515625" style="2" customWidth="1"/>
    <col min="223" max="223" width="11" style="2" customWidth="1"/>
    <col min="224" max="230" width="9" style="2"/>
    <col min="231" max="232" width="10.7109375" style="2" customWidth="1"/>
    <col min="233" max="233" width="9" style="2"/>
    <col min="234" max="234" width="11.5703125" style="2" customWidth="1"/>
    <col min="235" max="235" width="13.7109375" style="2" customWidth="1"/>
    <col min="236" max="239" width="9.28515625" style="2" customWidth="1"/>
    <col min="240" max="476" width="9" style="2"/>
    <col min="477" max="477" width="34" style="2" customWidth="1"/>
    <col min="478" max="478" width="11.28515625" style="2" customWidth="1"/>
    <col min="479" max="479" width="11" style="2" customWidth="1"/>
    <col min="480" max="486" width="9" style="2"/>
    <col min="487" max="488" width="10.7109375" style="2" customWidth="1"/>
    <col min="489" max="489" width="9" style="2"/>
    <col min="490" max="490" width="11.5703125" style="2" customWidth="1"/>
    <col min="491" max="491" width="13.7109375" style="2" customWidth="1"/>
    <col min="492" max="495" width="9.28515625" style="2" customWidth="1"/>
    <col min="496" max="732" width="9" style="2"/>
    <col min="733" max="733" width="34" style="2" customWidth="1"/>
    <col min="734" max="734" width="11.28515625" style="2" customWidth="1"/>
    <col min="735" max="735" width="11" style="2" customWidth="1"/>
    <col min="736" max="742" width="9" style="2"/>
    <col min="743" max="744" width="10.7109375" style="2" customWidth="1"/>
    <col min="745" max="745" width="9" style="2"/>
    <col min="746" max="746" width="11.5703125" style="2" customWidth="1"/>
    <col min="747" max="747" width="13.7109375" style="2" customWidth="1"/>
    <col min="748" max="751" width="9.28515625" style="2" customWidth="1"/>
    <col min="752" max="988" width="9" style="2"/>
    <col min="989" max="989" width="34" style="2" customWidth="1"/>
    <col min="990" max="990" width="11.28515625" style="2" customWidth="1"/>
    <col min="991" max="991" width="11" style="2" customWidth="1"/>
    <col min="992" max="998" width="9" style="2"/>
    <col min="999" max="1000" width="10.7109375" style="2" customWidth="1"/>
    <col min="1001" max="1001" width="9" style="2"/>
    <col min="1002" max="1002" width="11.5703125" style="2" customWidth="1"/>
    <col min="1003" max="1003" width="13.7109375" style="2" customWidth="1"/>
    <col min="1004" max="1007" width="9.28515625" style="2" customWidth="1"/>
    <col min="1008" max="1244" width="9" style="2"/>
    <col min="1245" max="1245" width="34" style="2" customWidth="1"/>
    <col min="1246" max="1246" width="11.28515625" style="2" customWidth="1"/>
    <col min="1247" max="1247" width="11" style="2" customWidth="1"/>
    <col min="1248" max="1254" width="9" style="2"/>
    <col min="1255" max="1256" width="10.7109375" style="2" customWidth="1"/>
    <col min="1257" max="1257" width="9" style="2"/>
    <col min="1258" max="1258" width="11.5703125" style="2" customWidth="1"/>
    <col min="1259" max="1259" width="13.7109375" style="2" customWidth="1"/>
    <col min="1260" max="1263" width="9.28515625" style="2" customWidth="1"/>
    <col min="1264" max="1500" width="9" style="2"/>
    <col min="1501" max="1501" width="34" style="2" customWidth="1"/>
    <col min="1502" max="1502" width="11.28515625" style="2" customWidth="1"/>
    <col min="1503" max="1503" width="11" style="2" customWidth="1"/>
    <col min="1504" max="1510" width="9" style="2"/>
    <col min="1511" max="1512" width="10.7109375" style="2" customWidth="1"/>
    <col min="1513" max="1513" width="9" style="2"/>
    <col min="1514" max="1514" width="11.5703125" style="2" customWidth="1"/>
    <col min="1515" max="1515" width="13.7109375" style="2" customWidth="1"/>
    <col min="1516" max="1519" width="9.28515625" style="2" customWidth="1"/>
    <col min="1520" max="1756" width="9" style="2"/>
    <col min="1757" max="1757" width="34" style="2" customWidth="1"/>
    <col min="1758" max="1758" width="11.28515625" style="2" customWidth="1"/>
    <col min="1759" max="1759" width="11" style="2" customWidth="1"/>
    <col min="1760" max="1766" width="9" style="2"/>
    <col min="1767" max="1768" width="10.7109375" style="2" customWidth="1"/>
    <col min="1769" max="1769" width="9" style="2"/>
    <col min="1770" max="1770" width="11.5703125" style="2" customWidth="1"/>
    <col min="1771" max="1771" width="13.7109375" style="2" customWidth="1"/>
    <col min="1772" max="1775" width="9.28515625" style="2" customWidth="1"/>
    <col min="1776" max="2012" width="9" style="2"/>
    <col min="2013" max="2013" width="34" style="2" customWidth="1"/>
    <col min="2014" max="2014" width="11.28515625" style="2" customWidth="1"/>
    <col min="2015" max="2015" width="11" style="2" customWidth="1"/>
    <col min="2016" max="2022" width="9" style="2"/>
    <col min="2023" max="2024" width="10.7109375" style="2" customWidth="1"/>
    <col min="2025" max="2025" width="9" style="2"/>
    <col min="2026" max="2026" width="11.5703125" style="2" customWidth="1"/>
    <col min="2027" max="2027" width="13.7109375" style="2" customWidth="1"/>
    <col min="2028" max="2031" width="9.28515625" style="2" customWidth="1"/>
    <col min="2032" max="2268" width="9" style="2"/>
    <col min="2269" max="2269" width="34" style="2" customWidth="1"/>
    <col min="2270" max="2270" width="11.28515625" style="2" customWidth="1"/>
    <col min="2271" max="2271" width="11" style="2" customWidth="1"/>
    <col min="2272" max="2278" width="9" style="2"/>
    <col min="2279" max="2280" width="10.7109375" style="2" customWidth="1"/>
    <col min="2281" max="2281" width="9" style="2"/>
    <col min="2282" max="2282" width="11.5703125" style="2" customWidth="1"/>
    <col min="2283" max="2283" width="13.7109375" style="2" customWidth="1"/>
    <col min="2284" max="2287" width="9.28515625" style="2" customWidth="1"/>
    <col min="2288" max="2524" width="9" style="2"/>
    <col min="2525" max="2525" width="34" style="2" customWidth="1"/>
    <col min="2526" max="2526" width="11.28515625" style="2" customWidth="1"/>
    <col min="2527" max="2527" width="11" style="2" customWidth="1"/>
    <col min="2528" max="2534" width="9" style="2"/>
    <col min="2535" max="2536" width="10.7109375" style="2" customWidth="1"/>
    <col min="2537" max="2537" width="9" style="2"/>
    <col min="2538" max="2538" width="11.5703125" style="2" customWidth="1"/>
    <col min="2539" max="2539" width="13.7109375" style="2" customWidth="1"/>
    <col min="2540" max="2543" width="9.28515625" style="2" customWidth="1"/>
    <col min="2544" max="2780" width="9" style="2"/>
    <col min="2781" max="2781" width="34" style="2" customWidth="1"/>
    <col min="2782" max="2782" width="11.28515625" style="2" customWidth="1"/>
    <col min="2783" max="2783" width="11" style="2" customWidth="1"/>
    <col min="2784" max="2790" width="9" style="2"/>
    <col min="2791" max="2792" width="10.7109375" style="2" customWidth="1"/>
    <col min="2793" max="2793" width="9" style="2"/>
    <col min="2794" max="2794" width="11.5703125" style="2" customWidth="1"/>
    <col min="2795" max="2795" width="13.7109375" style="2" customWidth="1"/>
    <col min="2796" max="2799" width="9.28515625" style="2" customWidth="1"/>
    <col min="2800" max="3036" width="9" style="2"/>
    <col min="3037" max="3037" width="34" style="2" customWidth="1"/>
    <col min="3038" max="3038" width="11.28515625" style="2" customWidth="1"/>
    <col min="3039" max="3039" width="11" style="2" customWidth="1"/>
    <col min="3040" max="3046" width="9" style="2"/>
    <col min="3047" max="3048" width="10.7109375" style="2" customWidth="1"/>
    <col min="3049" max="3049" width="9" style="2"/>
    <col min="3050" max="3050" width="11.5703125" style="2" customWidth="1"/>
    <col min="3051" max="3051" width="13.7109375" style="2" customWidth="1"/>
    <col min="3052" max="3055" width="9.28515625" style="2" customWidth="1"/>
    <col min="3056" max="3292" width="9" style="2"/>
    <col min="3293" max="3293" width="34" style="2" customWidth="1"/>
    <col min="3294" max="3294" width="11.28515625" style="2" customWidth="1"/>
    <col min="3295" max="3295" width="11" style="2" customWidth="1"/>
    <col min="3296" max="3302" width="9" style="2"/>
    <col min="3303" max="3304" width="10.7109375" style="2" customWidth="1"/>
    <col min="3305" max="3305" width="9" style="2"/>
    <col min="3306" max="3306" width="11.5703125" style="2" customWidth="1"/>
    <col min="3307" max="3307" width="13.7109375" style="2" customWidth="1"/>
    <col min="3308" max="3311" width="9.28515625" style="2" customWidth="1"/>
    <col min="3312" max="3548" width="9" style="2"/>
    <col min="3549" max="3549" width="34" style="2" customWidth="1"/>
    <col min="3550" max="3550" width="11.28515625" style="2" customWidth="1"/>
    <col min="3551" max="3551" width="11" style="2" customWidth="1"/>
    <col min="3552" max="3558" width="9" style="2"/>
    <col min="3559" max="3560" width="10.7109375" style="2" customWidth="1"/>
    <col min="3561" max="3561" width="9" style="2"/>
    <col min="3562" max="3562" width="11.5703125" style="2" customWidth="1"/>
    <col min="3563" max="3563" width="13.7109375" style="2" customWidth="1"/>
    <col min="3564" max="3567" width="9.28515625" style="2" customWidth="1"/>
    <col min="3568" max="3804" width="9" style="2"/>
    <col min="3805" max="3805" width="34" style="2" customWidth="1"/>
    <col min="3806" max="3806" width="11.28515625" style="2" customWidth="1"/>
    <col min="3807" max="3807" width="11" style="2" customWidth="1"/>
    <col min="3808" max="3814" width="9" style="2"/>
    <col min="3815" max="3816" width="10.7109375" style="2" customWidth="1"/>
    <col min="3817" max="3817" width="9" style="2"/>
    <col min="3818" max="3818" width="11.5703125" style="2" customWidth="1"/>
    <col min="3819" max="3819" width="13.7109375" style="2" customWidth="1"/>
    <col min="3820" max="3823" width="9.28515625" style="2" customWidth="1"/>
    <col min="3824" max="4060" width="9" style="2"/>
    <col min="4061" max="4061" width="34" style="2" customWidth="1"/>
    <col min="4062" max="4062" width="11.28515625" style="2" customWidth="1"/>
    <col min="4063" max="4063" width="11" style="2" customWidth="1"/>
    <col min="4064" max="4070" width="9" style="2"/>
    <col min="4071" max="4072" width="10.7109375" style="2" customWidth="1"/>
    <col min="4073" max="4073" width="9" style="2"/>
    <col min="4074" max="4074" width="11.5703125" style="2" customWidth="1"/>
    <col min="4075" max="4075" width="13.7109375" style="2" customWidth="1"/>
    <col min="4076" max="4079" width="9.28515625" style="2" customWidth="1"/>
    <col min="4080" max="4316" width="9" style="2"/>
    <col min="4317" max="4317" width="34" style="2" customWidth="1"/>
    <col min="4318" max="4318" width="11.28515625" style="2" customWidth="1"/>
    <col min="4319" max="4319" width="11" style="2" customWidth="1"/>
    <col min="4320" max="4326" width="9" style="2"/>
    <col min="4327" max="4328" width="10.7109375" style="2" customWidth="1"/>
    <col min="4329" max="4329" width="9" style="2"/>
    <col min="4330" max="4330" width="11.5703125" style="2" customWidth="1"/>
    <col min="4331" max="4331" width="13.7109375" style="2" customWidth="1"/>
    <col min="4332" max="4335" width="9.28515625" style="2" customWidth="1"/>
    <col min="4336" max="4572" width="9" style="2"/>
    <col min="4573" max="4573" width="34" style="2" customWidth="1"/>
    <col min="4574" max="4574" width="11.28515625" style="2" customWidth="1"/>
    <col min="4575" max="4575" width="11" style="2" customWidth="1"/>
    <col min="4576" max="4582" width="9" style="2"/>
    <col min="4583" max="4584" width="10.7109375" style="2" customWidth="1"/>
    <col min="4585" max="4585" width="9" style="2"/>
    <col min="4586" max="4586" width="11.5703125" style="2" customWidth="1"/>
    <col min="4587" max="4587" width="13.7109375" style="2" customWidth="1"/>
    <col min="4588" max="4591" width="9.28515625" style="2" customWidth="1"/>
    <col min="4592" max="4828" width="9" style="2"/>
    <col min="4829" max="4829" width="34" style="2" customWidth="1"/>
    <col min="4830" max="4830" width="11.28515625" style="2" customWidth="1"/>
    <col min="4831" max="4831" width="11" style="2" customWidth="1"/>
    <col min="4832" max="4838" width="9" style="2"/>
    <col min="4839" max="4840" width="10.7109375" style="2" customWidth="1"/>
    <col min="4841" max="4841" width="9" style="2"/>
    <col min="4842" max="4842" width="11.5703125" style="2" customWidth="1"/>
    <col min="4843" max="4843" width="13.7109375" style="2" customWidth="1"/>
    <col min="4844" max="4847" width="9.28515625" style="2" customWidth="1"/>
    <col min="4848" max="5084" width="9" style="2"/>
    <col min="5085" max="5085" width="34" style="2" customWidth="1"/>
    <col min="5086" max="5086" width="11.28515625" style="2" customWidth="1"/>
    <col min="5087" max="5087" width="11" style="2" customWidth="1"/>
    <col min="5088" max="5094" width="9" style="2"/>
    <col min="5095" max="5096" width="10.7109375" style="2" customWidth="1"/>
    <col min="5097" max="5097" width="9" style="2"/>
    <col min="5098" max="5098" width="11.5703125" style="2" customWidth="1"/>
    <col min="5099" max="5099" width="13.7109375" style="2" customWidth="1"/>
    <col min="5100" max="5103" width="9.28515625" style="2" customWidth="1"/>
    <col min="5104" max="5340" width="9" style="2"/>
    <col min="5341" max="5341" width="34" style="2" customWidth="1"/>
    <col min="5342" max="5342" width="11.28515625" style="2" customWidth="1"/>
    <col min="5343" max="5343" width="11" style="2" customWidth="1"/>
    <col min="5344" max="5350" width="9" style="2"/>
    <col min="5351" max="5352" width="10.7109375" style="2" customWidth="1"/>
    <col min="5353" max="5353" width="9" style="2"/>
    <col min="5354" max="5354" width="11.5703125" style="2" customWidth="1"/>
    <col min="5355" max="5355" width="13.7109375" style="2" customWidth="1"/>
    <col min="5356" max="5359" width="9.28515625" style="2" customWidth="1"/>
    <col min="5360" max="5596" width="9" style="2"/>
    <col min="5597" max="5597" width="34" style="2" customWidth="1"/>
    <col min="5598" max="5598" width="11.28515625" style="2" customWidth="1"/>
    <col min="5599" max="5599" width="11" style="2" customWidth="1"/>
    <col min="5600" max="5606" width="9" style="2"/>
    <col min="5607" max="5608" width="10.7109375" style="2" customWidth="1"/>
    <col min="5609" max="5609" width="9" style="2"/>
    <col min="5610" max="5610" width="11.5703125" style="2" customWidth="1"/>
    <col min="5611" max="5611" width="13.7109375" style="2" customWidth="1"/>
    <col min="5612" max="5615" width="9.28515625" style="2" customWidth="1"/>
    <col min="5616" max="5852" width="9" style="2"/>
    <col min="5853" max="5853" width="34" style="2" customWidth="1"/>
    <col min="5854" max="5854" width="11.28515625" style="2" customWidth="1"/>
    <col min="5855" max="5855" width="11" style="2" customWidth="1"/>
    <col min="5856" max="5862" width="9" style="2"/>
    <col min="5863" max="5864" width="10.7109375" style="2" customWidth="1"/>
    <col min="5865" max="5865" width="9" style="2"/>
    <col min="5866" max="5866" width="11.5703125" style="2" customWidth="1"/>
    <col min="5867" max="5867" width="13.7109375" style="2" customWidth="1"/>
    <col min="5868" max="5871" width="9.28515625" style="2" customWidth="1"/>
    <col min="5872" max="6108" width="9" style="2"/>
    <col min="6109" max="6109" width="34" style="2" customWidth="1"/>
    <col min="6110" max="6110" width="11.28515625" style="2" customWidth="1"/>
    <col min="6111" max="6111" width="11" style="2" customWidth="1"/>
    <col min="6112" max="6118" width="9" style="2"/>
    <col min="6119" max="6120" width="10.7109375" style="2" customWidth="1"/>
    <col min="6121" max="6121" width="9" style="2"/>
    <col min="6122" max="6122" width="11.5703125" style="2" customWidth="1"/>
    <col min="6123" max="6123" width="13.7109375" style="2" customWidth="1"/>
    <col min="6124" max="6127" width="9.28515625" style="2" customWidth="1"/>
    <col min="6128" max="6364" width="9" style="2"/>
    <col min="6365" max="6365" width="34" style="2" customWidth="1"/>
    <col min="6366" max="6366" width="11.28515625" style="2" customWidth="1"/>
    <col min="6367" max="6367" width="11" style="2" customWidth="1"/>
    <col min="6368" max="6374" width="9" style="2"/>
    <col min="6375" max="6376" width="10.7109375" style="2" customWidth="1"/>
    <col min="6377" max="6377" width="9" style="2"/>
    <col min="6378" max="6378" width="11.5703125" style="2" customWidth="1"/>
    <col min="6379" max="6379" width="13.7109375" style="2" customWidth="1"/>
    <col min="6380" max="6383" width="9.28515625" style="2" customWidth="1"/>
    <col min="6384" max="6620" width="9" style="2"/>
    <col min="6621" max="6621" width="34" style="2" customWidth="1"/>
    <col min="6622" max="6622" width="11.28515625" style="2" customWidth="1"/>
    <col min="6623" max="6623" width="11" style="2" customWidth="1"/>
    <col min="6624" max="6630" width="9" style="2"/>
    <col min="6631" max="6632" width="10.7109375" style="2" customWidth="1"/>
    <col min="6633" max="6633" width="9" style="2"/>
    <col min="6634" max="6634" width="11.5703125" style="2" customWidth="1"/>
    <col min="6635" max="6635" width="13.7109375" style="2" customWidth="1"/>
    <col min="6636" max="6639" width="9.28515625" style="2" customWidth="1"/>
    <col min="6640" max="6876" width="9" style="2"/>
    <col min="6877" max="6877" width="34" style="2" customWidth="1"/>
    <col min="6878" max="6878" width="11.28515625" style="2" customWidth="1"/>
    <col min="6879" max="6879" width="11" style="2" customWidth="1"/>
    <col min="6880" max="6886" width="9" style="2"/>
    <col min="6887" max="6888" width="10.7109375" style="2" customWidth="1"/>
    <col min="6889" max="6889" width="9" style="2"/>
    <col min="6890" max="6890" width="11.5703125" style="2" customWidth="1"/>
    <col min="6891" max="6891" width="13.7109375" style="2" customWidth="1"/>
    <col min="6892" max="6895" width="9.28515625" style="2" customWidth="1"/>
    <col min="6896" max="7132" width="9" style="2"/>
    <col min="7133" max="7133" width="34" style="2" customWidth="1"/>
    <col min="7134" max="7134" width="11.28515625" style="2" customWidth="1"/>
    <col min="7135" max="7135" width="11" style="2" customWidth="1"/>
    <col min="7136" max="7142" width="9" style="2"/>
    <col min="7143" max="7144" width="10.7109375" style="2" customWidth="1"/>
    <col min="7145" max="7145" width="9" style="2"/>
    <col min="7146" max="7146" width="11.5703125" style="2" customWidth="1"/>
    <col min="7147" max="7147" width="13.7109375" style="2" customWidth="1"/>
    <col min="7148" max="7151" width="9.28515625" style="2" customWidth="1"/>
    <col min="7152" max="7388" width="9" style="2"/>
    <col min="7389" max="7389" width="34" style="2" customWidth="1"/>
    <col min="7390" max="7390" width="11.28515625" style="2" customWidth="1"/>
    <col min="7391" max="7391" width="11" style="2" customWidth="1"/>
    <col min="7392" max="7398" width="9" style="2"/>
    <col min="7399" max="7400" width="10.7109375" style="2" customWidth="1"/>
    <col min="7401" max="7401" width="9" style="2"/>
    <col min="7402" max="7402" width="11.5703125" style="2" customWidth="1"/>
    <col min="7403" max="7403" width="13.7109375" style="2" customWidth="1"/>
    <col min="7404" max="7407" width="9.28515625" style="2" customWidth="1"/>
    <col min="7408" max="7644" width="9" style="2"/>
    <col min="7645" max="7645" width="34" style="2" customWidth="1"/>
    <col min="7646" max="7646" width="11.28515625" style="2" customWidth="1"/>
    <col min="7647" max="7647" width="11" style="2" customWidth="1"/>
    <col min="7648" max="7654" width="9" style="2"/>
    <col min="7655" max="7656" width="10.7109375" style="2" customWidth="1"/>
    <col min="7657" max="7657" width="9" style="2"/>
    <col min="7658" max="7658" width="11.5703125" style="2" customWidth="1"/>
    <col min="7659" max="7659" width="13.7109375" style="2" customWidth="1"/>
    <col min="7660" max="7663" width="9.28515625" style="2" customWidth="1"/>
    <col min="7664" max="7900" width="9" style="2"/>
    <col min="7901" max="7901" width="34" style="2" customWidth="1"/>
    <col min="7902" max="7902" width="11.28515625" style="2" customWidth="1"/>
    <col min="7903" max="7903" width="11" style="2" customWidth="1"/>
    <col min="7904" max="7910" width="9" style="2"/>
    <col min="7911" max="7912" width="10.7109375" style="2" customWidth="1"/>
    <col min="7913" max="7913" width="9" style="2"/>
    <col min="7914" max="7914" width="11.5703125" style="2" customWidth="1"/>
    <col min="7915" max="7915" width="13.7109375" style="2" customWidth="1"/>
    <col min="7916" max="7919" width="9.28515625" style="2" customWidth="1"/>
    <col min="7920" max="8156" width="9" style="2"/>
    <col min="8157" max="8157" width="34" style="2" customWidth="1"/>
    <col min="8158" max="8158" width="11.28515625" style="2" customWidth="1"/>
    <col min="8159" max="8159" width="11" style="2" customWidth="1"/>
    <col min="8160" max="8166" width="9" style="2"/>
    <col min="8167" max="8168" width="10.7109375" style="2" customWidth="1"/>
    <col min="8169" max="8169" width="9" style="2"/>
    <col min="8170" max="8170" width="11.5703125" style="2" customWidth="1"/>
    <col min="8171" max="8171" width="13.7109375" style="2" customWidth="1"/>
    <col min="8172" max="8175" width="9.28515625" style="2" customWidth="1"/>
    <col min="8176" max="8412" width="9" style="2"/>
    <col min="8413" max="8413" width="34" style="2" customWidth="1"/>
    <col min="8414" max="8414" width="11.28515625" style="2" customWidth="1"/>
    <col min="8415" max="8415" width="11" style="2" customWidth="1"/>
    <col min="8416" max="8422" width="9" style="2"/>
    <col min="8423" max="8424" width="10.7109375" style="2" customWidth="1"/>
    <col min="8425" max="8425" width="9" style="2"/>
    <col min="8426" max="8426" width="11.5703125" style="2" customWidth="1"/>
    <col min="8427" max="8427" width="13.7109375" style="2" customWidth="1"/>
    <col min="8428" max="8431" width="9.28515625" style="2" customWidth="1"/>
    <col min="8432" max="8668" width="9" style="2"/>
    <col min="8669" max="8669" width="34" style="2" customWidth="1"/>
    <col min="8670" max="8670" width="11.28515625" style="2" customWidth="1"/>
    <col min="8671" max="8671" width="11" style="2" customWidth="1"/>
    <col min="8672" max="8678" width="9" style="2"/>
    <col min="8679" max="8680" width="10.7109375" style="2" customWidth="1"/>
    <col min="8681" max="8681" width="9" style="2"/>
    <col min="8682" max="8682" width="11.5703125" style="2" customWidth="1"/>
    <col min="8683" max="8683" width="13.7109375" style="2" customWidth="1"/>
    <col min="8684" max="8687" width="9.28515625" style="2" customWidth="1"/>
    <col min="8688" max="8924" width="9" style="2"/>
    <col min="8925" max="8925" width="34" style="2" customWidth="1"/>
    <col min="8926" max="8926" width="11.28515625" style="2" customWidth="1"/>
    <col min="8927" max="8927" width="11" style="2" customWidth="1"/>
    <col min="8928" max="8934" width="9" style="2"/>
    <col min="8935" max="8936" width="10.7109375" style="2" customWidth="1"/>
    <col min="8937" max="8937" width="9" style="2"/>
    <col min="8938" max="8938" width="11.5703125" style="2" customWidth="1"/>
    <col min="8939" max="8939" width="13.7109375" style="2" customWidth="1"/>
    <col min="8940" max="8943" width="9.28515625" style="2" customWidth="1"/>
    <col min="8944" max="9180" width="9" style="2"/>
    <col min="9181" max="9181" width="34" style="2" customWidth="1"/>
    <col min="9182" max="9182" width="11.28515625" style="2" customWidth="1"/>
    <col min="9183" max="9183" width="11" style="2" customWidth="1"/>
    <col min="9184" max="9190" width="9" style="2"/>
    <col min="9191" max="9192" width="10.7109375" style="2" customWidth="1"/>
    <col min="9193" max="9193" width="9" style="2"/>
    <col min="9194" max="9194" width="11.5703125" style="2" customWidth="1"/>
    <col min="9195" max="9195" width="13.7109375" style="2" customWidth="1"/>
    <col min="9196" max="9199" width="9.28515625" style="2" customWidth="1"/>
    <col min="9200" max="9436" width="9" style="2"/>
    <col min="9437" max="9437" width="34" style="2" customWidth="1"/>
    <col min="9438" max="9438" width="11.28515625" style="2" customWidth="1"/>
    <col min="9439" max="9439" width="11" style="2" customWidth="1"/>
    <col min="9440" max="9446" width="9" style="2"/>
    <col min="9447" max="9448" width="10.7109375" style="2" customWidth="1"/>
    <col min="9449" max="9449" width="9" style="2"/>
    <col min="9450" max="9450" width="11.5703125" style="2" customWidth="1"/>
    <col min="9451" max="9451" width="13.7109375" style="2" customWidth="1"/>
    <col min="9452" max="9455" width="9.28515625" style="2" customWidth="1"/>
    <col min="9456" max="9692" width="9" style="2"/>
    <col min="9693" max="9693" width="34" style="2" customWidth="1"/>
    <col min="9694" max="9694" width="11.28515625" style="2" customWidth="1"/>
    <col min="9695" max="9695" width="11" style="2" customWidth="1"/>
    <col min="9696" max="9702" width="9" style="2"/>
    <col min="9703" max="9704" width="10.7109375" style="2" customWidth="1"/>
    <col min="9705" max="9705" width="9" style="2"/>
    <col min="9706" max="9706" width="11.5703125" style="2" customWidth="1"/>
    <col min="9707" max="9707" width="13.7109375" style="2" customWidth="1"/>
    <col min="9708" max="9711" width="9.28515625" style="2" customWidth="1"/>
    <col min="9712" max="9948" width="9" style="2"/>
    <col min="9949" max="9949" width="34" style="2" customWidth="1"/>
    <col min="9950" max="9950" width="11.28515625" style="2" customWidth="1"/>
    <col min="9951" max="9951" width="11" style="2" customWidth="1"/>
    <col min="9952" max="9958" width="9" style="2"/>
    <col min="9959" max="9960" width="10.7109375" style="2" customWidth="1"/>
    <col min="9961" max="9961" width="9" style="2"/>
    <col min="9962" max="9962" width="11.5703125" style="2" customWidth="1"/>
    <col min="9963" max="9963" width="13.7109375" style="2" customWidth="1"/>
    <col min="9964" max="9967" width="9.28515625" style="2" customWidth="1"/>
    <col min="9968" max="10204" width="9" style="2"/>
    <col min="10205" max="10205" width="34" style="2" customWidth="1"/>
    <col min="10206" max="10206" width="11.28515625" style="2" customWidth="1"/>
    <col min="10207" max="10207" width="11" style="2" customWidth="1"/>
    <col min="10208" max="10214" width="9" style="2"/>
    <col min="10215" max="10216" width="10.7109375" style="2" customWidth="1"/>
    <col min="10217" max="10217" width="9" style="2"/>
    <col min="10218" max="10218" width="11.5703125" style="2" customWidth="1"/>
    <col min="10219" max="10219" width="13.7109375" style="2" customWidth="1"/>
    <col min="10220" max="10223" width="9.28515625" style="2" customWidth="1"/>
    <col min="10224" max="10460" width="9" style="2"/>
    <col min="10461" max="10461" width="34" style="2" customWidth="1"/>
    <col min="10462" max="10462" width="11.28515625" style="2" customWidth="1"/>
    <col min="10463" max="10463" width="11" style="2" customWidth="1"/>
    <col min="10464" max="10470" width="9" style="2"/>
    <col min="10471" max="10472" width="10.7109375" style="2" customWidth="1"/>
    <col min="10473" max="10473" width="9" style="2"/>
    <col min="10474" max="10474" width="11.5703125" style="2" customWidth="1"/>
    <col min="10475" max="10475" width="13.7109375" style="2" customWidth="1"/>
    <col min="10476" max="10479" width="9.28515625" style="2" customWidth="1"/>
    <col min="10480" max="10716" width="9" style="2"/>
    <col min="10717" max="10717" width="34" style="2" customWidth="1"/>
    <col min="10718" max="10718" width="11.28515625" style="2" customWidth="1"/>
    <col min="10719" max="10719" width="11" style="2" customWidth="1"/>
    <col min="10720" max="10726" width="9" style="2"/>
    <col min="10727" max="10728" width="10.7109375" style="2" customWidth="1"/>
    <col min="10729" max="10729" width="9" style="2"/>
    <col min="10730" max="10730" width="11.5703125" style="2" customWidth="1"/>
    <col min="10731" max="10731" width="13.7109375" style="2" customWidth="1"/>
    <col min="10732" max="10735" width="9.28515625" style="2" customWidth="1"/>
    <col min="10736" max="10972" width="9" style="2"/>
    <col min="10973" max="10973" width="34" style="2" customWidth="1"/>
    <col min="10974" max="10974" width="11.28515625" style="2" customWidth="1"/>
    <col min="10975" max="10975" width="11" style="2" customWidth="1"/>
    <col min="10976" max="10982" width="9" style="2"/>
    <col min="10983" max="10984" width="10.7109375" style="2" customWidth="1"/>
    <col min="10985" max="10985" width="9" style="2"/>
    <col min="10986" max="10986" width="11.5703125" style="2" customWidth="1"/>
    <col min="10987" max="10987" width="13.7109375" style="2" customWidth="1"/>
    <col min="10988" max="10991" width="9.28515625" style="2" customWidth="1"/>
    <col min="10992" max="11228" width="9" style="2"/>
    <col min="11229" max="11229" width="34" style="2" customWidth="1"/>
    <col min="11230" max="11230" width="11.28515625" style="2" customWidth="1"/>
    <col min="11231" max="11231" width="11" style="2" customWidth="1"/>
    <col min="11232" max="11238" width="9" style="2"/>
    <col min="11239" max="11240" width="10.7109375" style="2" customWidth="1"/>
    <col min="11241" max="11241" width="9" style="2"/>
    <col min="11242" max="11242" width="11.5703125" style="2" customWidth="1"/>
    <col min="11243" max="11243" width="13.7109375" style="2" customWidth="1"/>
    <col min="11244" max="11247" width="9.28515625" style="2" customWidth="1"/>
    <col min="11248" max="11484" width="9" style="2"/>
    <col min="11485" max="11485" width="34" style="2" customWidth="1"/>
    <col min="11486" max="11486" width="11.28515625" style="2" customWidth="1"/>
    <col min="11487" max="11487" width="11" style="2" customWidth="1"/>
    <col min="11488" max="11494" width="9" style="2"/>
    <col min="11495" max="11496" width="10.7109375" style="2" customWidth="1"/>
    <col min="11497" max="11497" width="9" style="2"/>
    <col min="11498" max="11498" width="11.5703125" style="2" customWidth="1"/>
    <col min="11499" max="11499" width="13.7109375" style="2" customWidth="1"/>
    <col min="11500" max="11503" width="9.28515625" style="2" customWidth="1"/>
    <col min="11504" max="11740" width="9" style="2"/>
    <col min="11741" max="11741" width="34" style="2" customWidth="1"/>
    <col min="11742" max="11742" width="11.28515625" style="2" customWidth="1"/>
    <col min="11743" max="11743" width="11" style="2" customWidth="1"/>
    <col min="11744" max="11750" width="9" style="2"/>
    <col min="11751" max="11752" width="10.7109375" style="2" customWidth="1"/>
    <col min="11753" max="11753" width="9" style="2"/>
    <col min="11754" max="11754" width="11.5703125" style="2" customWidth="1"/>
    <col min="11755" max="11755" width="13.7109375" style="2" customWidth="1"/>
    <col min="11756" max="11759" width="9.28515625" style="2" customWidth="1"/>
    <col min="11760" max="11996" width="9" style="2"/>
    <col min="11997" max="11997" width="34" style="2" customWidth="1"/>
    <col min="11998" max="11998" width="11.28515625" style="2" customWidth="1"/>
    <col min="11999" max="11999" width="11" style="2" customWidth="1"/>
    <col min="12000" max="12006" width="9" style="2"/>
    <col min="12007" max="12008" width="10.7109375" style="2" customWidth="1"/>
    <col min="12009" max="12009" width="9" style="2"/>
    <col min="12010" max="12010" width="11.5703125" style="2" customWidth="1"/>
    <col min="12011" max="12011" width="13.7109375" style="2" customWidth="1"/>
    <col min="12012" max="12015" width="9.28515625" style="2" customWidth="1"/>
    <col min="12016" max="12252" width="9" style="2"/>
    <col min="12253" max="12253" width="34" style="2" customWidth="1"/>
    <col min="12254" max="12254" width="11.28515625" style="2" customWidth="1"/>
    <col min="12255" max="12255" width="11" style="2" customWidth="1"/>
    <col min="12256" max="12262" width="9" style="2"/>
    <col min="12263" max="12264" width="10.7109375" style="2" customWidth="1"/>
    <col min="12265" max="12265" width="9" style="2"/>
    <col min="12266" max="12266" width="11.5703125" style="2" customWidth="1"/>
    <col min="12267" max="12267" width="13.7109375" style="2" customWidth="1"/>
    <col min="12268" max="12271" width="9.28515625" style="2" customWidth="1"/>
    <col min="12272" max="12508" width="9" style="2"/>
    <col min="12509" max="12509" width="34" style="2" customWidth="1"/>
    <col min="12510" max="12510" width="11.28515625" style="2" customWidth="1"/>
    <col min="12511" max="12511" width="11" style="2" customWidth="1"/>
    <col min="12512" max="12518" width="9" style="2"/>
    <col min="12519" max="12520" width="10.7109375" style="2" customWidth="1"/>
    <col min="12521" max="12521" width="9" style="2"/>
    <col min="12522" max="12522" width="11.5703125" style="2" customWidth="1"/>
    <col min="12523" max="12523" width="13.7109375" style="2" customWidth="1"/>
    <col min="12524" max="12527" width="9.28515625" style="2" customWidth="1"/>
    <col min="12528" max="12764" width="9" style="2"/>
    <col min="12765" max="12765" width="34" style="2" customWidth="1"/>
    <col min="12766" max="12766" width="11.28515625" style="2" customWidth="1"/>
    <col min="12767" max="12767" width="11" style="2" customWidth="1"/>
    <col min="12768" max="12774" width="9" style="2"/>
    <col min="12775" max="12776" width="10.7109375" style="2" customWidth="1"/>
    <col min="12777" max="12777" width="9" style="2"/>
    <col min="12778" max="12778" width="11.5703125" style="2" customWidth="1"/>
    <col min="12779" max="12779" width="13.7109375" style="2" customWidth="1"/>
    <col min="12780" max="12783" width="9.28515625" style="2" customWidth="1"/>
    <col min="12784" max="13020" width="9" style="2"/>
    <col min="13021" max="13021" width="34" style="2" customWidth="1"/>
    <col min="13022" max="13022" width="11.28515625" style="2" customWidth="1"/>
    <col min="13023" max="13023" width="11" style="2" customWidth="1"/>
    <col min="13024" max="13030" width="9" style="2"/>
    <col min="13031" max="13032" width="10.7109375" style="2" customWidth="1"/>
    <col min="13033" max="13033" width="9" style="2"/>
    <col min="13034" max="13034" width="11.5703125" style="2" customWidth="1"/>
    <col min="13035" max="13035" width="13.7109375" style="2" customWidth="1"/>
    <col min="13036" max="13039" width="9.28515625" style="2" customWidth="1"/>
    <col min="13040" max="13276" width="9" style="2"/>
    <col min="13277" max="13277" width="34" style="2" customWidth="1"/>
    <col min="13278" max="13278" width="11.28515625" style="2" customWidth="1"/>
    <col min="13279" max="13279" width="11" style="2" customWidth="1"/>
    <col min="13280" max="13286" width="9" style="2"/>
    <col min="13287" max="13288" width="10.7109375" style="2" customWidth="1"/>
    <col min="13289" max="13289" width="9" style="2"/>
    <col min="13290" max="13290" width="11.5703125" style="2" customWidth="1"/>
    <col min="13291" max="13291" width="13.7109375" style="2" customWidth="1"/>
    <col min="13292" max="13295" width="9.28515625" style="2" customWidth="1"/>
    <col min="13296" max="13532" width="9" style="2"/>
    <col min="13533" max="13533" width="34" style="2" customWidth="1"/>
    <col min="13534" max="13534" width="11.28515625" style="2" customWidth="1"/>
    <col min="13535" max="13535" width="11" style="2" customWidth="1"/>
    <col min="13536" max="13542" width="9" style="2"/>
    <col min="13543" max="13544" width="10.7109375" style="2" customWidth="1"/>
    <col min="13545" max="13545" width="9" style="2"/>
    <col min="13546" max="13546" width="11.5703125" style="2" customWidth="1"/>
    <col min="13547" max="13547" width="13.7109375" style="2" customWidth="1"/>
    <col min="13548" max="13551" width="9.28515625" style="2" customWidth="1"/>
    <col min="13552" max="13788" width="9" style="2"/>
    <col min="13789" max="13789" width="34" style="2" customWidth="1"/>
    <col min="13790" max="13790" width="11.28515625" style="2" customWidth="1"/>
    <col min="13791" max="13791" width="11" style="2" customWidth="1"/>
    <col min="13792" max="13798" width="9" style="2"/>
    <col min="13799" max="13800" width="10.7109375" style="2" customWidth="1"/>
    <col min="13801" max="13801" width="9" style="2"/>
    <col min="13802" max="13802" width="11.5703125" style="2" customWidth="1"/>
    <col min="13803" max="13803" width="13.7109375" style="2" customWidth="1"/>
    <col min="13804" max="13807" width="9.28515625" style="2" customWidth="1"/>
    <col min="13808" max="14044" width="9" style="2"/>
    <col min="14045" max="14045" width="34" style="2" customWidth="1"/>
    <col min="14046" max="14046" width="11.28515625" style="2" customWidth="1"/>
    <col min="14047" max="14047" width="11" style="2" customWidth="1"/>
    <col min="14048" max="14054" width="9" style="2"/>
    <col min="14055" max="14056" width="10.7109375" style="2" customWidth="1"/>
    <col min="14057" max="14057" width="9" style="2"/>
    <col min="14058" max="14058" width="11.5703125" style="2" customWidth="1"/>
    <col min="14059" max="14059" width="13.7109375" style="2" customWidth="1"/>
    <col min="14060" max="14063" width="9.28515625" style="2" customWidth="1"/>
    <col min="14064" max="14300" width="9" style="2"/>
    <col min="14301" max="14301" width="34" style="2" customWidth="1"/>
    <col min="14302" max="14302" width="11.28515625" style="2" customWidth="1"/>
    <col min="14303" max="14303" width="11" style="2" customWidth="1"/>
    <col min="14304" max="14310" width="9" style="2"/>
    <col min="14311" max="14312" width="10.7109375" style="2" customWidth="1"/>
    <col min="14313" max="14313" width="9" style="2"/>
    <col min="14314" max="14314" width="11.5703125" style="2" customWidth="1"/>
    <col min="14315" max="14315" width="13.7109375" style="2" customWidth="1"/>
    <col min="14316" max="14319" width="9.28515625" style="2" customWidth="1"/>
    <col min="14320" max="14556" width="9" style="2"/>
    <col min="14557" max="14557" width="34" style="2" customWidth="1"/>
    <col min="14558" max="14558" width="11.28515625" style="2" customWidth="1"/>
    <col min="14559" max="14559" width="11" style="2" customWidth="1"/>
    <col min="14560" max="14566" width="9" style="2"/>
    <col min="14567" max="14568" width="10.7109375" style="2" customWidth="1"/>
    <col min="14569" max="14569" width="9" style="2"/>
    <col min="14570" max="14570" width="11.5703125" style="2" customWidth="1"/>
    <col min="14571" max="14571" width="13.7109375" style="2" customWidth="1"/>
    <col min="14572" max="14575" width="9.28515625" style="2" customWidth="1"/>
    <col min="14576" max="14812" width="9" style="2"/>
    <col min="14813" max="14813" width="34" style="2" customWidth="1"/>
    <col min="14814" max="14814" width="11.28515625" style="2" customWidth="1"/>
    <col min="14815" max="14815" width="11" style="2" customWidth="1"/>
    <col min="14816" max="14822" width="9" style="2"/>
    <col min="14823" max="14824" width="10.7109375" style="2" customWidth="1"/>
    <col min="14825" max="14825" width="9" style="2"/>
    <col min="14826" max="14826" width="11.5703125" style="2" customWidth="1"/>
    <col min="14827" max="14827" width="13.7109375" style="2" customWidth="1"/>
    <col min="14828" max="14831" width="9.28515625" style="2" customWidth="1"/>
    <col min="14832" max="15068" width="9" style="2"/>
    <col min="15069" max="15069" width="34" style="2" customWidth="1"/>
    <col min="15070" max="15070" width="11.28515625" style="2" customWidth="1"/>
    <col min="15071" max="15071" width="11" style="2" customWidth="1"/>
    <col min="15072" max="15078" width="9" style="2"/>
    <col min="15079" max="15080" width="10.7109375" style="2" customWidth="1"/>
    <col min="15081" max="15081" width="9" style="2"/>
    <col min="15082" max="15082" width="11.5703125" style="2" customWidth="1"/>
    <col min="15083" max="15083" width="13.7109375" style="2" customWidth="1"/>
    <col min="15084" max="15087" width="9.28515625" style="2" customWidth="1"/>
    <col min="15088" max="15324" width="9" style="2"/>
    <col min="15325" max="15325" width="34" style="2" customWidth="1"/>
    <col min="15326" max="15326" width="11.28515625" style="2" customWidth="1"/>
    <col min="15327" max="15327" width="11" style="2" customWidth="1"/>
    <col min="15328" max="15334" width="9" style="2"/>
    <col min="15335" max="15336" width="10.7109375" style="2" customWidth="1"/>
    <col min="15337" max="15337" width="9" style="2"/>
    <col min="15338" max="15338" width="11.5703125" style="2" customWidth="1"/>
    <col min="15339" max="15339" width="13.7109375" style="2" customWidth="1"/>
    <col min="15340" max="15343" width="9.28515625" style="2" customWidth="1"/>
    <col min="15344" max="15580" width="9" style="2"/>
    <col min="15581" max="15581" width="34" style="2" customWidth="1"/>
    <col min="15582" max="15582" width="11.28515625" style="2" customWidth="1"/>
    <col min="15583" max="15583" width="11" style="2" customWidth="1"/>
    <col min="15584" max="15590" width="9" style="2"/>
    <col min="15591" max="15592" width="10.7109375" style="2" customWidth="1"/>
    <col min="15593" max="15593" width="9" style="2"/>
    <col min="15594" max="15594" width="11.5703125" style="2" customWidth="1"/>
    <col min="15595" max="15595" width="13.7109375" style="2" customWidth="1"/>
    <col min="15596" max="15599" width="9.28515625" style="2" customWidth="1"/>
    <col min="15600" max="15836" width="9" style="2"/>
    <col min="15837" max="15837" width="34" style="2" customWidth="1"/>
    <col min="15838" max="15838" width="11.28515625" style="2" customWidth="1"/>
    <col min="15839" max="15839" width="11" style="2" customWidth="1"/>
    <col min="15840" max="15846" width="9" style="2"/>
    <col min="15847" max="15848" width="10.7109375" style="2" customWidth="1"/>
    <col min="15849" max="15849" width="9" style="2"/>
    <col min="15850" max="15850" width="11.5703125" style="2" customWidth="1"/>
    <col min="15851" max="15851" width="13.7109375" style="2" customWidth="1"/>
    <col min="15852" max="15855" width="9.28515625" style="2" customWidth="1"/>
    <col min="15856" max="16092" width="9" style="2"/>
    <col min="16093" max="16093" width="34" style="2" customWidth="1"/>
    <col min="16094" max="16094" width="11.28515625" style="2" customWidth="1"/>
    <col min="16095" max="16095" width="11" style="2" customWidth="1"/>
    <col min="16096" max="16102" width="9" style="2"/>
    <col min="16103" max="16104" width="10.7109375" style="2" customWidth="1"/>
    <col min="16105" max="16105" width="9" style="2"/>
    <col min="16106" max="16106" width="11.5703125" style="2" customWidth="1"/>
    <col min="16107" max="16107" width="13.7109375" style="2" customWidth="1"/>
    <col min="16108" max="16111" width="9.28515625" style="2" customWidth="1"/>
    <col min="16112" max="16384" width="9" style="2"/>
  </cols>
  <sheetData>
    <row r="1" spans="1:15" ht="44.45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17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60"/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61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61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61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61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61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61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>
        <v>300</v>
      </c>
      <c r="J18" s="103"/>
      <c r="K18" s="103"/>
      <c r="L18" s="103">
        <f t="shared" si="0"/>
        <v>0</v>
      </c>
      <c r="M18" s="103"/>
      <c r="N18" s="103"/>
      <c r="O18" s="61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61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61"/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61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61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61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61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61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61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61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61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61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61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61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61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61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61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61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61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61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61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61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61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61"/>
    </row>
    <row r="42" spans="1:15" ht="15.6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61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61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61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61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61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61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61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61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61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61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61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61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61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61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61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61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61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61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61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61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61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61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61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>
        <v>3759</v>
      </c>
      <c r="J65" s="103"/>
      <c r="K65" s="103"/>
      <c r="L65" s="103">
        <f t="shared" si="1"/>
        <v>0</v>
      </c>
      <c r="M65" s="103"/>
      <c r="N65" s="103"/>
      <c r="O65" s="61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61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61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61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61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61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61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61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62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4059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zoomScale="79" zoomScaleNormal="100" zoomScaleSheetLayoutView="79" workbookViewId="0">
      <pane xSplit="2" ySplit="7" topLeftCell="C71" activePane="bottomRight" state="frozen"/>
      <selection activeCell="E72" sqref="E72"/>
      <selection pane="topRight" activeCell="E72" sqref="E72"/>
      <selection pane="bottomLeft" activeCell="E72" sqref="E72"/>
      <selection pane="bottomRight" activeCell="B11" sqref="B11:O73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46.15" customHeight="1" x14ac:dyDescent="0.25">
      <c r="B3" s="407" t="s">
        <v>105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42.75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19.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64"/>
      <c r="C11" s="274"/>
      <c r="D11" s="274"/>
      <c r="E11" s="274"/>
      <c r="F11" s="331"/>
      <c r="G11" s="264"/>
      <c r="H11" s="274"/>
      <c r="I11" s="277"/>
      <c r="J11" s="263"/>
      <c r="K11" s="263"/>
      <c r="L11" s="263">
        <f>J11+K11</f>
        <v>0</v>
      </c>
      <c r="M11" s="263"/>
      <c r="N11" s="263"/>
      <c r="O11" s="283"/>
    </row>
    <row r="12" spans="1:15" ht="15.75" x14ac:dyDescent="0.25">
      <c r="A12" s="15" t="s">
        <v>28</v>
      </c>
      <c r="B12" s="265"/>
      <c r="C12" s="262"/>
      <c r="D12" s="262"/>
      <c r="E12" s="262"/>
      <c r="F12" s="303"/>
      <c r="G12" s="265"/>
      <c r="H12" s="262"/>
      <c r="I12" s="279"/>
      <c r="J12" s="261"/>
      <c r="K12" s="261"/>
      <c r="L12" s="261">
        <f t="shared" ref="L12:L73" si="0">J12+K12</f>
        <v>0</v>
      </c>
      <c r="M12" s="261"/>
      <c r="N12" s="261"/>
      <c r="O12" s="284"/>
    </row>
    <row r="13" spans="1:15" ht="15.75" x14ac:dyDescent="0.25">
      <c r="A13" s="15" t="s">
        <v>29</v>
      </c>
      <c r="B13" s="265"/>
      <c r="C13" s="262"/>
      <c r="D13" s="262"/>
      <c r="E13" s="262"/>
      <c r="F13" s="303"/>
      <c r="G13" s="265"/>
      <c r="H13" s="262"/>
      <c r="I13" s="279"/>
      <c r="J13" s="261"/>
      <c r="K13" s="261"/>
      <c r="L13" s="261">
        <f t="shared" si="0"/>
        <v>0</v>
      </c>
      <c r="M13" s="261"/>
      <c r="N13" s="261"/>
      <c r="O13" s="284"/>
    </row>
    <row r="14" spans="1:15" ht="15.75" x14ac:dyDescent="0.25">
      <c r="A14" s="15" t="s">
        <v>30</v>
      </c>
      <c r="B14" s="265"/>
      <c r="C14" s="262"/>
      <c r="D14" s="262"/>
      <c r="E14" s="262"/>
      <c r="F14" s="303"/>
      <c r="G14" s="265"/>
      <c r="H14" s="262"/>
      <c r="I14" s="279"/>
      <c r="J14" s="261"/>
      <c r="K14" s="261"/>
      <c r="L14" s="261">
        <f t="shared" si="0"/>
        <v>0</v>
      </c>
      <c r="M14" s="261"/>
      <c r="N14" s="261"/>
      <c r="O14" s="284"/>
    </row>
    <row r="15" spans="1:15" ht="15.75" x14ac:dyDescent="0.25">
      <c r="A15" s="15" t="s">
        <v>31</v>
      </c>
      <c r="B15" s="265"/>
      <c r="C15" s="262"/>
      <c r="D15" s="262"/>
      <c r="E15" s="262"/>
      <c r="F15" s="303"/>
      <c r="G15" s="265"/>
      <c r="H15" s="262"/>
      <c r="I15" s="279"/>
      <c r="J15" s="261"/>
      <c r="K15" s="261"/>
      <c r="L15" s="261">
        <f t="shared" si="0"/>
        <v>0</v>
      </c>
      <c r="M15" s="261"/>
      <c r="N15" s="261"/>
      <c r="O15" s="284"/>
    </row>
    <row r="16" spans="1:15" ht="15.75" x14ac:dyDescent="0.25">
      <c r="A16" s="15" t="s">
        <v>32</v>
      </c>
      <c r="B16" s="265"/>
      <c r="C16" s="262"/>
      <c r="D16" s="262"/>
      <c r="E16" s="262"/>
      <c r="F16" s="303"/>
      <c r="G16" s="265"/>
      <c r="H16" s="262"/>
      <c r="I16" s="279"/>
      <c r="J16" s="261"/>
      <c r="K16" s="261"/>
      <c r="L16" s="261">
        <f t="shared" si="0"/>
        <v>0</v>
      </c>
      <c r="M16" s="261"/>
      <c r="N16" s="261"/>
      <c r="O16" s="284"/>
    </row>
    <row r="17" spans="1:15" ht="19.899999999999999" customHeight="1" x14ac:dyDescent="0.25">
      <c r="A17" s="15" t="s">
        <v>33</v>
      </c>
      <c r="B17" s="265"/>
      <c r="C17" s="262"/>
      <c r="D17" s="262"/>
      <c r="E17" s="262"/>
      <c r="F17" s="303"/>
      <c r="G17" s="265"/>
      <c r="H17" s="262"/>
      <c r="I17" s="279"/>
      <c r="J17" s="261"/>
      <c r="K17" s="261"/>
      <c r="L17" s="261">
        <f t="shared" si="0"/>
        <v>0</v>
      </c>
      <c r="M17" s="261"/>
      <c r="N17" s="261"/>
      <c r="O17" s="284"/>
    </row>
    <row r="18" spans="1:15" ht="21" customHeight="1" x14ac:dyDescent="0.25">
      <c r="A18" s="15" t="s">
        <v>34</v>
      </c>
      <c r="B18" s="265"/>
      <c r="C18" s="262"/>
      <c r="D18" s="262"/>
      <c r="E18" s="262"/>
      <c r="F18" s="303"/>
      <c r="G18" s="265"/>
      <c r="H18" s="262"/>
      <c r="I18" s="279"/>
      <c r="J18" s="261"/>
      <c r="K18" s="261"/>
      <c r="L18" s="261">
        <f t="shared" si="0"/>
        <v>0</v>
      </c>
      <c r="M18" s="261"/>
      <c r="N18" s="261"/>
      <c r="O18" s="284"/>
    </row>
    <row r="19" spans="1:15" ht="15.75" x14ac:dyDescent="0.25">
      <c r="A19" s="15" t="s">
        <v>35</v>
      </c>
      <c r="B19" s="265"/>
      <c r="C19" s="262"/>
      <c r="D19" s="262"/>
      <c r="E19" s="262"/>
      <c r="F19" s="303"/>
      <c r="G19" s="265"/>
      <c r="H19" s="262"/>
      <c r="I19" s="279"/>
      <c r="J19" s="261"/>
      <c r="K19" s="261"/>
      <c r="L19" s="261">
        <f t="shared" si="0"/>
        <v>0</v>
      </c>
      <c r="M19" s="261"/>
      <c r="N19" s="261"/>
      <c r="O19" s="284"/>
    </row>
    <row r="20" spans="1:15" ht="15.75" x14ac:dyDescent="0.25">
      <c r="A20" s="15" t="s">
        <v>36</v>
      </c>
      <c r="B20" s="265"/>
      <c r="C20" s="262"/>
      <c r="D20" s="262"/>
      <c r="E20" s="262"/>
      <c r="F20" s="303"/>
      <c r="G20" s="265"/>
      <c r="H20" s="262"/>
      <c r="I20" s="279"/>
      <c r="J20" s="261"/>
      <c r="K20" s="261"/>
      <c r="L20" s="261">
        <f t="shared" si="0"/>
        <v>0</v>
      </c>
      <c r="M20" s="261"/>
      <c r="N20" s="261"/>
      <c r="O20" s="284"/>
    </row>
    <row r="21" spans="1:15" ht="16.149999999999999" customHeight="1" x14ac:dyDescent="0.25">
      <c r="A21" s="15" t="s">
        <v>37</v>
      </c>
      <c r="B21" s="265"/>
      <c r="C21" s="262"/>
      <c r="D21" s="262"/>
      <c r="E21" s="262"/>
      <c r="F21" s="303"/>
      <c r="G21" s="265"/>
      <c r="H21" s="262"/>
      <c r="I21" s="279"/>
      <c r="J21" s="261"/>
      <c r="K21" s="261"/>
      <c r="L21" s="261">
        <f t="shared" si="0"/>
        <v>0</v>
      </c>
      <c r="M21" s="261"/>
      <c r="N21" s="261"/>
      <c r="O21" s="284"/>
    </row>
    <row r="22" spans="1:15" ht="16.149999999999999" customHeight="1" x14ac:dyDescent="0.25">
      <c r="A22" s="15" t="s">
        <v>38</v>
      </c>
      <c r="B22" s="265"/>
      <c r="C22" s="262"/>
      <c r="D22" s="262"/>
      <c r="E22" s="262"/>
      <c r="F22" s="303"/>
      <c r="G22" s="265"/>
      <c r="H22" s="262"/>
      <c r="I22" s="279"/>
      <c r="J22" s="261"/>
      <c r="K22" s="261"/>
      <c r="L22" s="261">
        <f t="shared" si="0"/>
        <v>0</v>
      </c>
      <c r="M22" s="261"/>
      <c r="N22" s="261"/>
      <c r="O22" s="284"/>
    </row>
    <row r="23" spans="1:15" ht="19.149999999999999" customHeight="1" x14ac:dyDescent="0.25">
      <c r="A23" s="15" t="s">
        <v>39</v>
      </c>
      <c r="B23" s="265"/>
      <c r="C23" s="262"/>
      <c r="D23" s="262"/>
      <c r="E23" s="262"/>
      <c r="F23" s="303"/>
      <c r="G23" s="265"/>
      <c r="H23" s="262"/>
      <c r="I23" s="279"/>
      <c r="J23" s="261"/>
      <c r="K23" s="261"/>
      <c r="L23" s="261">
        <f t="shared" si="0"/>
        <v>0</v>
      </c>
      <c r="M23" s="261"/>
      <c r="N23" s="261"/>
      <c r="O23" s="284"/>
    </row>
    <row r="24" spans="1:15" ht="15.75" x14ac:dyDescent="0.25">
      <c r="A24" s="15" t="s">
        <v>40</v>
      </c>
      <c r="B24" s="265"/>
      <c r="C24" s="262"/>
      <c r="D24" s="262"/>
      <c r="E24" s="262"/>
      <c r="F24" s="303"/>
      <c r="G24" s="265"/>
      <c r="H24" s="262"/>
      <c r="I24" s="279"/>
      <c r="J24" s="261"/>
      <c r="K24" s="261"/>
      <c r="L24" s="261">
        <f t="shared" si="0"/>
        <v>0</v>
      </c>
      <c r="M24" s="261"/>
      <c r="N24" s="261"/>
      <c r="O24" s="284"/>
    </row>
    <row r="25" spans="1:15" ht="15.75" x14ac:dyDescent="0.25">
      <c r="A25" s="15" t="s">
        <v>41</v>
      </c>
      <c r="B25" s="260"/>
      <c r="C25" s="258"/>
      <c r="D25" s="258"/>
      <c r="E25" s="258"/>
      <c r="F25" s="333"/>
      <c r="G25" s="260"/>
      <c r="H25" s="258"/>
      <c r="I25" s="330"/>
      <c r="J25" s="285"/>
      <c r="K25" s="285"/>
      <c r="L25" s="261">
        <f t="shared" si="0"/>
        <v>0</v>
      </c>
      <c r="M25" s="285"/>
      <c r="N25" s="285"/>
      <c r="O25" s="298"/>
    </row>
    <row r="26" spans="1:15" ht="31.5" x14ac:dyDescent="0.25">
      <c r="A26" s="15" t="s">
        <v>42</v>
      </c>
      <c r="B26" s="260"/>
      <c r="C26" s="258"/>
      <c r="D26" s="258"/>
      <c r="E26" s="258"/>
      <c r="F26" s="333"/>
      <c r="G26" s="260"/>
      <c r="H26" s="258"/>
      <c r="I26" s="330">
        <v>2300</v>
      </c>
      <c r="J26" s="285"/>
      <c r="K26" s="285"/>
      <c r="L26" s="261">
        <f t="shared" si="0"/>
        <v>0</v>
      </c>
      <c r="M26" s="285"/>
      <c r="N26" s="285"/>
      <c r="O26" s="298"/>
    </row>
    <row r="27" spans="1:15" ht="24" customHeight="1" x14ac:dyDescent="0.25">
      <c r="A27" s="15" t="s">
        <v>43</v>
      </c>
      <c r="B27" s="260"/>
      <c r="C27" s="258"/>
      <c r="D27" s="258"/>
      <c r="E27" s="258"/>
      <c r="F27" s="333"/>
      <c r="G27" s="260"/>
      <c r="H27" s="258"/>
      <c r="I27" s="330"/>
      <c r="J27" s="285"/>
      <c r="K27" s="285"/>
      <c r="L27" s="261">
        <f t="shared" si="0"/>
        <v>0</v>
      </c>
      <c r="M27" s="285"/>
      <c r="N27" s="285"/>
      <c r="O27" s="298"/>
    </row>
    <row r="28" spans="1:15" ht="64.5" customHeight="1" x14ac:dyDescent="0.25">
      <c r="A28" s="15" t="s">
        <v>44</v>
      </c>
      <c r="B28" s="260"/>
      <c r="C28" s="258"/>
      <c r="D28" s="258"/>
      <c r="E28" s="258"/>
      <c r="F28" s="333"/>
      <c r="G28" s="260"/>
      <c r="H28" s="258"/>
      <c r="I28" s="330"/>
      <c r="J28" s="285"/>
      <c r="K28" s="285"/>
      <c r="L28" s="261">
        <f t="shared" si="0"/>
        <v>0</v>
      </c>
      <c r="M28" s="285"/>
      <c r="N28" s="285"/>
      <c r="O28" s="298"/>
    </row>
    <row r="29" spans="1:15" ht="31.5" x14ac:dyDescent="0.25">
      <c r="A29" s="15" t="s">
        <v>45</v>
      </c>
      <c r="B29" s="260"/>
      <c r="C29" s="258"/>
      <c r="D29" s="258"/>
      <c r="E29" s="258"/>
      <c r="F29" s="333"/>
      <c r="G29" s="260"/>
      <c r="H29" s="258"/>
      <c r="I29" s="330"/>
      <c r="J29" s="285"/>
      <c r="K29" s="285"/>
      <c r="L29" s="261">
        <f t="shared" si="0"/>
        <v>0</v>
      </c>
      <c r="M29" s="285"/>
      <c r="N29" s="285"/>
      <c r="O29" s="298"/>
    </row>
    <row r="30" spans="1:15" ht="15.75" x14ac:dyDescent="0.25">
      <c r="A30" s="15" t="s">
        <v>46</v>
      </c>
      <c r="B30" s="260"/>
      <c r="C30" s="258"/>
      <c r="D30" s="258"/>
      <c r="E30" s="258"/>
      <c r="F30" s="333"/>
      <c r="G30" s="260"/>
      <c r="H30" s="258"/>
      <c r="I30" s="330"/>
      <c r="J30" s="285"/>
      <c r="K30" s="285"/>
      <c r="L30" s="261">
        <f t="shared" si="0"/>
        <v>0</v>
      </c>
      <c r="M30" s="285"/>
      <c r="N30" s="285"/>
      <c r="O30" s="298"/>
    </row>
    <row r="31" spans="1:15" ht="19.899999999999999" customHeight="1" x14ac:dyDescent="0.25">
      <c r="A31" s="15" t="s">
        <v>47</v>
      </c>
      <c r="B31" s="260"/>
      <c r="C31" s="258"/>
      <c r="D31" s="258"/>
      <c r="E31" s="258"/>
      <c r="F31" s="333"/>
      <c r="G31" s="260"/>
      <c r="H31" s="258"/>
      <c r="I31" s="330"/>
      <c r="J31" s="285"/>
      <c r="K31" s="285"/>
      <c r="L31" s="261">
        <f t="shared" si="0"/>
        <v>0</v>
      </c>
      <c r="M31" s="285"/>
      <c r="N31" s="285"/>
      <c r="O31" s="298"/>
    </row>
    <row r="32" spans="1:15" ht="15.75" x14ac:dyDescent="0.25">
      <c r="A32" s="15" t="s">
        <v>48</v>
      </c>
      <c r="B32" s="260"/>
      <c r="C32" s="258"/>
      <c r="D32" s="258"/>
      <c r="E32" s="258"/>
      <c r="F32" s="333"/>
      <c r="G32" s="260"/>
      <c r="H32" s="258"/>
      <c r="I32" s="330"/>
      <c r="J32" s="285"/>
      <c r="K32" s="285"/>
      <c r="L32" s="261">
        <f t="shared" si="0"/>
        <v>0</v>
      </c>
      <c r="M32" s="285"/>
      <c r="N32" s="285"/>
      <c r="O32" s="298"/>
    </row>
    <row r="33" spans="1:15" ht="18.600000000000001" customHeight="1" x14ac:dyDescent="0.25">
      <c r="A33" s="15" t="s">
        <v>49</v>
      </c>
      <c r="B33" s="260"/>
      <c r="C33" s="258"/>
      <c r="D33" s="258"/>
      <c r="E33" s="258"/>
      <c r="F33" s="333"/>
      <c r="G33" s="260"/>
      <c r="H33" s="258"/>
      <c r="I33" s="330"/>
      <c r="J33" s="285"/>
      <c r="K33" s="285"/>
      <c r="L33" s="261">
        <f t="shared" si="0"/>
        <v>0</v>
      </c>
      <c r="M33" s="285"/>
      <c r="N33" s="285"/>
      <c r="O33" s="298"/>
    </row>
    <row r="34" spans="1:15" ht="16.149999999999999" customHeight="1" x14ac:dyDescent="0.25">
      <c r="A34" s="15" t="s">
        <v>50</v>
      </c>
      <c r="B34" s="260"/>
      <c r="C34" s="258"/>
      <c r="D34" s="258"/>
      <c r="E34" s="258"/>
      <c r="F34" s="333"/>
      <c r="G34" s="260"/>
      <c r="H34" s="258"/>
      <c r="I34" s="330"/>
      <c r="J34" s="285"/>
      <c r="K34" s="285"/>
      <c r="L34" s="261">
        <f t="shared" si="0"/>
        <v>0</v>
      </c>
      <c r="M34" s="285"/>
      <c r="N34" s="285"/>
      <c r="O34" s="298"/>
    </row>
    <row r="35" spans="1:15" ht="15.75" x14ac:dyDescent="0.25">
      <c r="A35" s="15" t="s">
        <v>51</v>
      </c>
      <c r="B35" s="260"/>
      <c r="C35" s="258"/>
      <c r="D35" s="258"/>
      <c r="E35" s="258"/>
      <c r="F35" s="333"/>
      <c r="G35" s="260"/>
      <c r="H35" s="258"/>
      <c r="I35" s="330"/>
      <c r="J35" s="285"/>
      <c r="K35" s="285"/>
      <c r="L35" s="261">
        <f t="shared" si="0"/>
        <v>0</v>
      </c>
      <c r="M35" s="285"/>
      <c r="N35" s="285"/>
      <c r="O35" s="298"/>
    </row>
    <row r="36" spans="1:15" ht="15.75" x14ac:dyDescent="0.25">
      <c r="A36" s="15" t="s">
        <v>52</v>
      </c>
      <c r="B36" s="260"/>
      <c r="C36" s="258"/>
      <c r="D36" s="258"/>
      <c r="E36" s="258"/>
      <c r="F36" s="333"/>
      <c r="G36" s="260"/>
      <c r="H36" s="258"/>
      <c r="I36" s="330"/>
      <c r="J36" s="285"/>
      <c r="K36" s="285"/>
      <c r="L36" s="261">
        <f t="shared" si="0"/>
        <v>0</v>
      </c>
      <c r="M36" s="285"/>
      <c r="N36" s="285"/>
      <c r="O36" s="298"/>
    </row>
    <row r="37" spans="1:15" ht="19.899999999999999" customHeight="1" x14ac:dyDescent="0.25">
      <c r="A37" s="15" t="s">
        <v>53</v>
      </c>
      <c r="B37" s="260"/>
      <c r="C37" s="258"/>
      <c r="D37" s="258"/>
      <c r="E37" s="258"/>
      <c r="F37" s="333"/>
      <c r="G37" s="260"/>
      <c r="H37" s="258"/>
      <c r="I37" s="330"/>
      <c r="J37" s="285"/>
      <c r="K37" s="285"/>
      <c r="L37" s="261">
        <f t="shared" si="0"/>
        <v>0</v>
      </c>
      <c r="M37" s="285"/>
      <c r="N37" s="285"/>
      <c r="O37" s="298"/>
    </row>
    <row r="38" spans="1:15" ht="15.75" x14ac:dyDescent="0.25">
      <c r="A38" s="15" t="s">
        <v>54</v>
      </c>
      <c r="B38" s="260"/>
      <c r="C38" s="258"/>
      <c r="D38" s="258"/>
      <c r="E38" s="258"/>
      <c r="F38" s="333"/>
      <c r="G38" s="260"/>
      <c r="H38" s="258"/>
      <c r="I38" s="330"/>
      <c r="J38" s="285"/>
      <c r="K38" s="285"/>
      <c r="L38" s="261">
        <f t="shared" si="0"/>
        <v>0</v>
      </c>
      <c r="M38" s="285"/>
      <c r="N38" s="285"/>
      <c r="O38" s="298"/>
    </row>
    <row r="39" spans="1:15" ht="31.5" x14ac:dyDescent="0.25">
      <c r="A39" s="15" t="s">
        <v>55</v>
      </c>
      <c r="B39" s="260"/>
      <c r="C39" s="258"/>
      <c r="D39" s="258"/>
      <c r="E39" s="258"/>
      <c r="F39" s="333"/>
      <c r="G39" s="260"/>
      <c r="H39" s="258"/>
      <c r="I39" s="330"/>
      <c r="J39" s="285"/>
      <c r="K39" s="285"/>
      <c r="L39" s="261">
        <f t="shared" si="0"/>
        <v>0</v>
      </c>
      <c r="M39" s="285"/>
      <c r="N39" s="285"/>
      <c r="O39" s="298"/>
    </row>
    <row r="40" spans="1:15" ht="15.75" x14ac:dyDescent="0.25">
      <c r="A40" s="15" t="s">
        <v>56</v>
      </c>
      <c r="B40" s="260"/>
      <c r="C40" s="258"/>
      <c r="D40" s="258"/>
      <c r="E40" s="258"/>
      <c r="F40" s="333"/>
      <c r="G40" s="260"/>
      <c r="H40" s="258"/>
      <c r="I40" s="330"/>
      <c r="J40" s="285"/>
      <c r="K40" s="285"/>
      <c r="L40" s="261">
        <f t="shared" si="0"/>
        <v>0</v>
      </c>
      <c r="M40" s="285"/>
      <c r="N40" s="285"/>
      <c r="O40" s="298"/>
    </row>
    <row r="41" spans="1:15" ht="15.75" x14ac:dyDescent="0.25">
      <c r="A41" s="15" t="s">
        <v>57</v>
      </c>
      <c r="B41" s="260"/>
      <c r="C41" s="258"/>
      <c r="D41" s="258"/>
      <c r="E41" s="258"/>
      <c r="F41" s="333"/>
      <c r="G41" s="260"/>
      <c r="H41" s="258"/>
      <c r="I41" s="330"/>
      <c r="J41" s="285"/>
      <c r="K41" s="285"/>
      <c r="L41" s="261">
        <f t="shared" si="0"/>
        <v>0</v>
      </c>
      <c r="M41" s="285"/>
      <c r="N41" s="285"/>
      <c r="O41" s="298"/>
    </row>
    <row r="42" spans="1:15" ht="15.6" customHeight="1" x14ac:dyDescent="0.25">
      <c r="A42" s="15" t="s">
        <v>58</v>
      </c>
      <c r="B42" s="260"/>
      <c r="C42" s="258"/>
      <c r="D42" s="258"/>
      <c r="E42" s="258"/>
      <c r="F42" s="333"/>
      <c r="G42" s="260"/>
      <c r="H42" s="258"/>
      <c r="I42" s="330"/>
      <c r="J42" s="285"/>
      <c r="K42" s="285"/>
      <c r="L42" s="261">
        <f t="shared" si="0"/>
        <v>0</v>
      </c>
      <c r="M42" s="285"/>
      <c r="N42" s="285"/>
      <c r="O42" s="298"/>
    </row>
    <row r="43" spans="1:15" ht="15.75" x14ac:dyDescent="0.25">
      <c r="A43" s="15" t="s">
        <v>59</v>
      </c>
      <c r="B43" s="260"/>
      <c r="C43" s="258"/>
      <c r="D43" s="258"/>
      <c r="E43" s="258"/>
      <c r="F43" s="333"/>
      <c r="G43" s="260"/>
      <c r="H43" s="258"/>
      <c r="I43" s="330"/>
      <c r="J43" s="285"/>
      <c r="K43" s="285"/>
      <c r="L43" s="261">
        <f t="shared" si="0"/>
        <v>0</v>
      </c>
      <c r="M43" s="285"/>
      <c r="N43" s="285"/>
      <c r="O43" s="298"/>
    </row>
    <row r="44" spans="1:15" ht="15.75" x14ac:dyDescent="0.25">
      <c r="A44" s="15" t="s">
        <v>60</v>
      </c>
      <c r="B44" s="260"/>
      <c r="C44" s="258"/>
      <c r="D44" s="258"/>
      <c r="E44" s="258"/>
      <c r="F44" s="333"/>
      <c r="G44" s="260"/>
      <c r="H44" s="258"/>
      <c r="I44" s="330"/>
      <c r="J44" s="285"/>
      <c r="K44" s="285"/>
      <c r="L44" s="261">
        <f t="shared" si="0"/>
        <v>0</v>
      </c>
      <c r="M44" s="285"/>
      <c r="N44" s="285"/>
      <c r="O44" s="298"/>
    </row>
    <row r="45" spans="1:15" ht="15.75" x14ac:dyDescent="0.25">
      <c r="A45" s="15" t="s">
        <v>61</v>
      </c>
      <c r="B45" s="260"/>
      <c r="C45" s="258"/>
      <c r="D45" s="258"/>
      <c r="E45" s="258"/>
      <c r="F45" s="333"/>
      <c r="G45" s="260"/>
      <c r="H45" s="258"/>
      <c r="I45" s="330"/>
      <c r="J45" s="285"/>
      <c r="K45" s="285"/>
      <c r="L45" s="261">
        <f t="shared" si="0"/>
        <v>0</v>
      </c>
      <c r="M45" s="285"/>
      <c r="N45" s="285"/>
      <c r="O45" s="298"/>
    </row>
    <row r="46" spans="1:15" ht="15" customHeight="1" x14ac:dyDescent="0.25">
      <c r="A46" s="15" t="s">
        <v>62</v>
      </c>
      <c r="B46" s="260"/>
      <c r="C46" s="258"/>
      <c r="D46" s="258"/>
      <c r="E46" s="258"/>
      <c r="F46" s="333"/>
      <c r="G46" s="260"/>
      <c r="H46" s="258"/>
      <c r="I46" s="330"/>
      <c r="J46" s="285"/>
      <c r="K46" s="285"/>
      <c r="L46" s="261">
        <f t="shared" si="0"/>
        <v>0</v>
      </c>
      <c r="M46" s="285"/>
      <c r="N46" s="285"/>
      <c r="O46" s="298"/>
    </row>
    <row r="47" spans="1:15" ht="18" customHeight="1" x14ac:dyDescent="0.25">
      <c r="A47" s="15" t="s">
        <v>63</v>
      </c>
      <c r="B47" s="260"/>
      <c r="C47" s="258"/>
      <c r="D47" s="258"/>
      <c r="E47" s="258"/>
      <c r="F47" s="333"/>
      <c r="G47" s="260"/>
      <c r="H47" s="258"/>
      <c r="I47" s="330"/>
      <c r="J47" s="285"/>
      <c r="K47" s="285"/>
      <c r="L47" s="261">
        <f t="shared" si="0"/>
        <v>0</v>
      </c>
      <c r="M47" s="285"/>
      <c r="N47" s="285"/>
      <c r="O47" s="298"/>
    </row>
    <row r="48" spans="1:15" ht="18.600000000000001" customHeight="1" x14ac:dyDescent="0.25">
      <c r="A48" s="15" t="s">
        <v>64</v>
      </c>
      <c r="B48" s="260"/>
      <c r="C48" s="258"/>
      <c r="D48" s="258"/>
      <c r="E48" s="258"/>
      <c r="F48" s="333"/>
      <c r="G48" s="260"/>
      <c r="H48" s="258"/>
      <c r="I48" s="330"/>
      <c r="J48" s="285"/>
      <c r="K48" s="285"/>
      <c r="L48" s="285">
        <f t="shared" si="0"/>
        <v>0</v>
      </c>
      <c r="M48" s="285"/>
      <c r="N48" s="285"/>
      <c r="O48" s="298">
        <v>11922</v>
      </c>
    </row>
    <row r="49" spans="1:15" ht="39" customHeight="1" x14ac:dyDescent="0.25">
      <c r="A49" s="15" t="s">
        <v>93</v>
      </c>
      <c r="B49" s="260"/>
      <c r="C49" s="258"/>
      <c r="D49" s="258"/>
      <c r="E49" s="258"/>
      <c r="F49" s="333"/>
      <c r="G49" s="260"/>
      <c r="H49" s="258"/>
      <c r="I49" s="330"/>
      <c r="J49" s="285"/>
      <c r="K49" s="285"/>
      <c r="L49" s="261">
        <f t="shared" si="0"/>
        <v>0</v>
      </c>
      <c r="M49" s="285"/>
      <c r="N49" s="285"/>
      <c r="O49" s="298"/>
    </row>
    <row r="50" spans="1:15" ht="16.5" customHeight="1" x14ac:dyDescent="0.25">
      <c r="A50" s="15" t="s">
        <v>65</v>
      </c>
      <c r="B50" s="260"/>
      <c r="C50" s="258"/>
      <c r="D50" s="258"/>
      <c r="E50" s="258"/>
      <c r="F50" s="333"/>
      <c r="G50" s="260"/>
      <c r="H50" s="258"/>
      <c r="I50" s="330"/>
      <c r="J50" s="285"/>
      <c r="K50" s="285"/>
      <c r="L50" s="261">
        <f t="shared" si="0"/>
        <v>0</v>
      </c>
      <c r="M50" s="285"/>
      <c r="N50" s="285"/>
      <c r="O50" s="298"/>
    </row>
    <row r="51" spans="1:15" ht="16.5" customHeight="1" x14ac:dyDescent="0.25">
      <c r="A51" s="15" t="s">
        <v>66</v>
      </c>
      <c r="B51" s="260"/>
      <c r="C51" s="258"/>
      <c r="D51" s="258"/>
      <c r="E51" s="258"/>
      <c r="F51" s="333"/>
      <c r="G51" s="260"/>
      <c r="H51" s="258"/>
      <c r="I51" s="330"/>
      <c r="J51" s="285"/>
      <c r="K51" s="285"/>
      <c r="L51" s="261">
        <f t="shared" si="0"/>
        <v>0</v>
      </c>
      <c r="M51" s="285"/>
      <c r="N51" s="285"/>
      <c r="O51" s="298"/>
    </row>
    <row r="52" spans="1:15" ht="15.75" x14ac:dyDescent="0.25">
      <c r="A52" s="15" t="s">
        <v>67</v>
      </c>
      <c r="B52" s="260"/>
      <c r="C52" s="258"/>
      <c r="D52" s="258"/>
      <c r="E52" s="258"/>
      <c r="F52" s="333"/>
      <c r="G52" s="260"/>
      <c r="H52" s="258"/>
      <c r="I52" s="330"/>
      <c r="J52" s="285"/>
      <c r="K52" s="285"/>
      <c r="L52" s="261">
        <f t="shared" si="0"/>
        <v>0</v>
      </c>
      <c r="M52" s="285"/>
      <c r="N52" s="285"/>
      <c r="O52" s="298"/>
    </row>
    <row r="53" spans="1:15" ht="15.75" x14ac:dyDescent="0.25">
      <c r="A53" s="15" t="s">
        <v>68</v>
      </c>
      <c r="B53" s="260"/>
      <c r="C53" s="258"/>
      <c r="D53" s="258"/>
      <c r="E53" s="258"/>
      <c r="F53" s="333"/>
      <c r="G53" s="260"/>
      <c r="H53" s="258"/>
      <c r="I53" s="330"/>
      <c r="J53" s="285"/>
      <c r="K53" s="285"/>
      <c r="L53" s="261">
        <f t="shared" si="0"/>
        <v>0</v>
      </c>
      <c r="M53" s="285"/>
      <c r="N53" s="285"/>
      <c r="O53" s="298"/>
    </row>
    <row r="54" spans="1:15" ht="15.75" x14ac:dyDescent="0.25">
      <c r="A54" s="15" t="s">
        <v>69</v>
      </c>
      <c r="B54" s="260"/>
      <c r="C54" s="258"/>
      <c r="D54" s="258"/>
      <c r="E54" s="258"/>
      <c r="F54" s="333"/>
      <c r="G54" s="260"/>
      <c r="H54" s="258"/>
      <c r="I54" s="330"/>
      <c r="J54" s="285"/>
      <c r="K54" s="285"/>
      <c r="L54" s="261">
        <f t="shared" si="0"/>
        <v>0</v>
      </c>
      <c r="M54" s="285"/>
      <c r="N54" s="285"/>
      <c r="O54" s="298"/>
    </row>
    <row r="55" spans="1:15" ht="31.5" x14ac:dyDescent="0.25">
      <c r="A55" s="15" t="s">
        <v>70</v>
      </c>
      <c r="B55" s="260"/>
      <c r="C55" s="258"/>
      <c r="D55" s="258"/>
      <c r="E55" s="258"/>
      <c r="F55" s="333"/>
      <c r="G55" s="260"/>
      <c r="H55" s="258"/>
      <c r="I55" s="330"/>
      <c r="J55" s="285"/>
      <c r="K55" s="285"/>
      <c r="L55" s="261">
        <f t="shared" si="0"/>
        <v>0</v>
      </c>
      <c r="M55" s="285"/>
      <c r="N55" s="285"/>
      <c r="O55" s="298"/>
    </row>
    <row r="56" spans="1:15" ht="15.75" x14ac:dyDescent="0.25">
      <c r="A56" s="15" t="s">
        <v>71</v>
      </c>
      <c r="B56" s="260"/>
      <c r="C56" s="258"/>
      <c r="D56" s="258"/>
      <c r="E56" s="258"/>
      <c r="F56" s="333"/>
      <c r="G56" s="260"/>
      <c r="H56" s="258"/>
      <c r="I56" s="330"/>
      <c r="J56" s="285"/>
      <c r="K56" s="285"/>
      <c r="L56" s="261">
        <f t="shared" si="0"/>
        <v>0</v>
      </c>
      <c r="M56" s="285"/>
      <c r="N56" s="285"/>
      <c r="O56" s="298"/>
    </row>
    <row r="57" spans="1:15" ht="15.75" x14ac:dyDescent="0.25">
      <c r="A57" s="15" t="s">
        <v>72</v>
      </c>
      <c r="B57" s="260"/>
      <c r="C57" s="258"/>
      <c r="D57" s="258"/>
      <c r="E57" s="258"/>
      <c r="F57" s="333"/>
      <c r="G57" s="260"/>
      <c r="H57" s="258"/>
      <c r="I57" s="330"/>
      <c r="J57" s="285"/>
      <c r="K57" s="285"/>
      <c r="L57" s="261">
        <f t="shared" si="0"/>
        <v>0</v>
      </c>
      <c r="M57" s="285"/>
      <c r="N57" s="285"/>
      <c r="O57" s="298"/>
    </row>
    <row r="58" spans="1:15" ht="15.75" x14ac:dyDescent="0.25">
      <c r="A58" s="15" t="s">
        <v>73</v>
      </c>
      <c r="B58" s="260"/>
      <c r="C58" s="258"/>
      <c r="D58" s="258"/>
      <c r="E58" s="258"/>
      <c r="F58" s="333"/>
      <c r="G58" s="260"/>
      <c r="H58" s="258"/>
      <c r="I58" s="330"/>
      <c r="J58" s="285"/>
      <c r="K58" s="285"/>
      <c r="L58" s="261">
        <f t="shared" si="0"/>
        <v>0</v>
      </c>
      <c r="M58" s="285"/>
      <c r="N58" s="285"/>
      <c r="O58" s="298"/>
    </row>
    <row r="59" spans="1:15" ht="15.75" x14ac:dyDescent="0.25">
      <c r="A59" s="15" t="s">
        <v>74</v>
      </c>
      <c r="B59" s="260"/>
      <c r="C59" s="258"/>
      <c r="D59" s="258"/>
      <c r="E59" s="258"/>
      <c r="F59" s="333"/>
      <c r="G59" s="260"/>
      <c r="H59" s="258"/>
      <c r="I59" s="330"/>
      <c r="J59" s="285"/>
      <c r="K59" s="285"/>
      <c r="L59" s="261">
        <f t="shared" si="0"/>
        <v>0</v>
      </c>
      <c r="M59" s="285"/>
      <c r="N59" s="285"/>
      <c r="O59" s="298"/>
    </row>
    <row r="60" spans="1:15" ht="31.5" x14ac:dyDescent="0.25">
      <c r="A60" s="15" t="s">
        <v>75</v>
      </c>
      <c r="B60" s="260"/>
      <c r="C60" s="258"/>
      <c r="D60" s="258"/>
      <c r="E60" s="258"/>
      <c r="F60" s="333"/>
      <c r="G60" s="260"/>
      <c r="H60" s="258"/>
      <c r="I60" s="330"/>
      <c r="J60" s="285"/>
      <c r="K60" s="285"/>
      <c r="L60" s="261">
        <f t="shared" si="0"/>
        <v>0</v>
      </c>
      <c r="M60" s="285"/>
      <c r="N60" s="285"/>
      <c r="O60" s="298"/>
    </row>
    <row r="61" spans="1:15" ht="15.75" x14ac:dyDescent="0.25">
      <c r="A61" s="15" t="s">
        <v>76</v>
      </c>
      <c r="B61" s="260"/>
      <c r="C61" s="258"/>
      <c r="D61" s="258"/>
      <c r="E61" s="258"/>
      <c r="F61" s="333"/>
      <c r="G61" s="260"/>
      <c r="H61" s="258"/>
      <c r="I61" s="330"/>
      <c r="J61" s="285"/>
      <c r="K61" s="285"/>
      <c r="L61" s="261">
        <f t="shared" si="0"/>
        <v>0</v>
      </c>
      <c r="M61" s="285"/>
      <c r="N61" s="285"/>
      <c r="O61" s="298"/>
    </row>
    <row r="62" spans="1:15" ht="15.75" x14ac:dyDescent="0.25">
      <c r="A62" s="15" t="s">
        <v>77</v>
      </c>
      <c r="B62" s="260"/>
      <c r="C62" s="258"/>
      <c r="D62" s="258"/>
      <c r="E62" s="258"/>
      <c r="F62" s="333"/>
      <c r="G62" s="260"/>
      <c r="H62" s="258"/>
      <c r="I62" s="330"/>
      <c r="J62" s="285"/>
      <c r="K62" s="285"/>
      <c r="L62" s="261">
        <f t="shared" si="0"/>
        <v>0</v>
      </c>
      <c r="M62" s="285"/>
      <c r="N62" s="285"/>
      <c r="O62" s="298"/>
    </row>
    <row r="63" spans="1:15" ht="19.899999999999999" customHeight="1" x14ac:dyDescent="0.25">
      <c r="A63" s="15" t="s">
        <v>78</v>
      </c>
      <c r="B63" s="260"/>
      <c r="C63" s="258"/>
      <c r="D63" s="258"/>
      <c r="E63" s="258"/>
      <c r="F63" s="333"/>
      <c r="G63" s="260"/>
      <c r="H63" s="258"/>
      <c r="I63" s="330">
        <v>2400</v>
      </c>
      <c r="J63" s="285"/>
      <c r="K63" s="285"/>
      <c r="L63" s="261">
        <f t="shared" si="0"/>
        <v>0</v>
      </c>
      <c r="M63" s="285"/>
      <c r="N63" s="285"/>
      <c r="O63" s="298"/>
    </row>
    <row r="64" spans="1:15" ht="15.75" x14ac:dyDescent="0.25">
      <c r="A64" s="15" t="s">
        <v>79</v>
      </c>
      <c r="B64" s="260"/>
      <c r="C64" s="258"/>
      <c r="D64" s="258"/>
      <c r="E64" s="258"/>
      <c r="F64" s="333"/>
      <c r="G64" s="260"/>
      <c r="H64" s="258"/>
      <c r="I64" s="330"/>
      <c r="J64" s="285"/>
      <c r="K64" s="285"/>
      <c r="L64" s="261">
        <f t="shared" si="0"/>
        <v>0</v>
      </c>
      <c r="M64" s="285"/>
      <c r="N64" s="285"/>
      <c r="O64" s="298"/>
    </row>
    <row r="65" spans="1:15" ht="15.75" x14ac:dyDescent="0.25">
      <c r="A65" s="15" t="s">
        <v>80</v>
      </c>
      <c r="B65" s="260"/>
      <c r="C65" s="258"/>
      <c r="D65" s="258"/>
      <c r="E65" s="258"/>
      <c r="F65" s="333"/>
      <c r="G65" s="260"/>
      <c r="H65" s="258"/>
      <c r="I65" s="330"/>
      <c r="J65" s="285"/>
      <c r="K65" s="285"/>
      <c r="L65" s="261">
        <f t="shared" si="0"/>
        <v>0</v>
      </c>
      <c r="M65" s="285"/>
      <c r="N65" s="285"/>
      <c r="O65" s="298"/>
    </row>
    <row r="66" spans="1:15" ht="31.5" x14ac:dyDescent="0.25">
      <c r="A66" s="15" t="s">
        <v>81</v>
      </c>
      <c r="B66" s="260"/>
      <c r="C66" s="258"/>
      <c r="D66" s="258"/>
      <c r="E66" s="258"/>
      <c r="F66" s="333"/>
      <c r="G66" s="260"/>
      <c r="H66" s="258"/>
      <c r="I66" s="330">
        <v>800</v>
      </c>
      <c r="J66" s="285"/>
      <c r="K66" s="285"/>
      <c r="L66" s="261">
        <f t="shared" si="0"/>
        <v>0</v>
      </c>
      <c r="M66" s="285"/>
      <c r="N66" s="285"/>
      <c r="O66" s="298"/>
    </row>
    <row r="67" spans="1:15" ht="15.75" x14ac:dyDescent="0.25">
      <c r="A67" s="15" t="s">
        <v>82</v>
      </c>
      <c r="B67" s="260"/>
      <c r="C67" s="258"/>
      <c r="D67" s="258"/>
      <c r="E67" s="258"/>
      <c r="F67" s="333"/>
      <c r="G67" s="260"/>
      <c r="H67" s="258"/>
      <c r="I67" s="330"/>
      <c r="J67" s="285"/>
      <c r="K67" s="285"/>
      <c r="L67" s="261">
        <f t="shared" si="0"/>
        <v>0</v>
      </c>
      <c r="M67" s="285"/>
      <c r="N67" s="285"/>
      <c r="O67" s="298"/>
    </row>
    <row r="68" spans="1:15" ht="15.75" x14ac:dyDescent="0.25">
      <c r="A68" s="15" t="s">
        <v>83</v>
      </c>
      <c r="B68" s="260"/>
      <c r="C68" s="258"/>
      <c r="D68" s="258"/>
      <c r="E68" s="258"/>
      <c r="F68" s="333"/>
      <c r="G68" s="260"/>
      <c r="H68" s="258"/>
      <c r="I68" s="330"/>
      <c r="J68" s="285"/>
      <c r="K68" s="285"/>
      <c r="L68" s="261">
        <f t="shared" si="0"/>
        <v>0</v>
      </c>
      <c r="M68" s="285"/>
      <c r="N68" s="285"/>
      <c r="O68" s="298"/>
    </row>
    <row r="69" spans="1:15" ht="21" customHeight="1" x14ac:dyDescent="0.25">
      <c r="A69" s="15" t="s">
        <v>84</v>
      </c>
      <c r="B69" s="260"/>
      <c r="C69" s="258"/>
      <c r="D69" s="258"/>
      <c r="E69" s="258"/>
      <c r="F69" s="333"/>
      <c r="G69" s="260"/>
      <c r="H69" s="258"/>
      <c r="I69" s="330"/>
      <c r="J69" s="285"/>
      <c r="K69" s="285"/>
      <c r="L69" s="261">
        <f t="shared" si="0"/>
        <v>0</v>
      </c>
      <c r="M69" s="285"/>
      <c r="N69" s="285"/>
      <c r="O69" s="298"/>
    </row>
    <row r="70" spans="1:15" ht="15.75" x14ac:dyDescent="0.25">
      <c r="A70" s="15" t="s">
        <v>85</v>
      </c>
      <c r="B70" s="260"/>
      <c r="C70" s="258"/>
      <c r="D70" s="258"/>
      <c r="E70" s="258"/>
      <c r="F70" s="333"/>
      <c r="G70" s="260"/>
      <c r="H70" s="258"/>
      <c r="I70" s="330"/>
      <c r="J70" s="285"/>
      <c r="K70" s="285"/>
      <c r="L70" s="261">
        <f t="shared" si="0"/>
        <v>0</v>
      </c>
      <c r="M70" s="285"/>
      <c r="N70" s="285"/>
      <c r="O70" s="298"/>
    </row>
    <row r="71" spans="1:15" ht="15.75" x14ac:dyDescent="0.25">
      <c r="A71" s="15" t="s">
        <v>86</v>
      </c>
      <c r="B71" s="260"/>
      <c r="C71" s="258"/>
      <c r="D71" s="258"/>
      <c r="E71" s="258"/>
      <c r="F71" s="333"/>
      <c r="G71" s="260"/>
      <c r="H71" s="258"/>
      <c r="I71" s="330"/>
      <c r="J71" s="285"/>
      <c r="K71" s="285"/>
      <c r="L71" s="261">
        <f t="shared" si="0"/>
        <v>0</v>
      </c>
      <c r="M71" s="285"/>
      <c r="N71" s="285"/>
      <c r="O71" s="298"/>
    </row>
    <row r="72" spans="1:15" ht="31.5" x14ac:dyDescent="0.25">
      <c r="A72" s="15" t="s">
        <v>87</v>
      </c>
      <c r="B72" s="260"/>
      <c r="C72" s="258"/>
      <c r="D72" s="258"/>
      <c r="E72" s="258"/>
      <c r="F72" s="333"/>
      <c r="G72" s="260"/>
      <c r="H72" s="258"/>
      <c r="I72" s="330"/>
      <c r="J72" s="285"/>
      <c r="K72" s="285"/>
      <c r="L72" s="261">
        <f t="shared" si="0"/>
        <v>0</v>
      </c>
      <c r="M72" s="285"/>
      <c r="N72" s="285"/>
      <c r="O72" s="298"/>
    </row>
    <row r="73" spans="1:15" ht="32.25" thickBot="1" x14ac:dyDescent="0.3">
      <c r="A73" s="16" t="s">
        <v>88</v>
      </c>
      <c r="B73" s="270"/>
      <c r="C73" s="267"/>
      <c r="D73" s="267"/>
      <c r="E73" s="267"/>
      <c r="F73" s="334"/>
      <c r="G73" s="270"/>
      <c r="H73" s="267"/>
      <c r="I73" s="335"/>
      <c r="J73" s="287"/>
      <c r="K73" s="287"/>
      <c r="L73" s="268">
        <f t="shared" si="0"/>
        <v>0</v>
      </c>
      <c r="M73" s="287"/>
      <c r="N73" s="287"/>
      <c r="O73" s="299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1">SUM(C11:C73)</f>
        <v>0</v>
      </c>
      <c r="D74" s="30">
        <f t="shared" si="1"/>
        <v>0</v>
      </c>
      <c r="E74" s="30">
        <f t="shared" si="1"/>
        <v>0</v>
      </c>
      <c r="F74" s="30">
        <f t="shared" si="1"/>
        <v>0</v>
      </c>
      <c r="G74" s="30">
        <f t="shared" si="1"/>
        <v>0</v>
      </c>
      <c r="H74" s="30">
        <f t="shared" si="1"/>
        <v>0</v>
      </c>
      <c r="I74" s="119">
        <f t="shared" si="1"/>
        <v>5500</v>
      </c>
      <c r="J74" s="64">
        <f t="shared" si="1"/>
        <v>0</v>
      </c>
      <c r="K74" s="181">
        <f t="shared" si="1"/>
        <v>0</v>
      </c>
      <c r="L74" s="182">
        <f t="shared" si="1"/>
        <v>0</v>
      </c>
      <c r="M74" s="30">
        <f t="shared" si="1"/>
        <v>0</v>
      </c>
      <c r="N74" s="30">
        <f t="shared" si="1"/>
        <v>0</v>
      </c>
      <c r="O74" s="65">
        <f t="shared" si="1"/>
        <v>11922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74"/>
  <sheetViews>
    <sheetView view="pageBreakPreview" topLeftCell="A69" zoomScale="98" zoomScaleNormal="78" zoomScaleSheetLayoutView="98" workbookViewId="0">
      <selection activeCell="I45" sqref="I45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18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8"/>
      <c r="C4" s="8"/>
      <c r="D4" s="8"/>
      <c r="E4" s="34"/>
      <c r="F4" s="8"/>
      <c r="G4" s="8"/>
      <c r="H4" s="8"/>
      <c r="I4" s="8"/>
      <c r="J4" s="8"/>
      <c r="K4" s="34"/>
      <c r="L4" s="8"/>
      <c r="M4" s="8"/>
      <c r="N4" s="8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64"/>
      <c r="C11" s="274"/>
      <c r="D11" s="274"/>
      <c r="E11" s="274"/>
      <c r="F11" s="274"/>
      <c r="G11" s="271"/>
      <c r="H11" s="274"/>
      <c r="I11" s="338">
        <v>1954</v>
      </c>
      <c r="J11" s="314"/>
      <c r="K11" s="263"/>
      <c r="L11" s="315">
        <f>J11+K11</f>
        <v>0</v>
      </c>
      <c r="M11" s="255"/>
      <c r="N11" s="263"/>
      <c r="O11" s="280"/>
    </row>
    <row r="12" spans="1:15" ht="15.75" x14ac:dyDescent="0.25">
      <c r="A12" s="15" t="s">
        <v>28</v>
      </c>
      <c r="B12" s="265"/>
      <c r="C12" s="262"/>
      <c r="D12" s="262"/>
      <c r="E12" s="262"/>
      <c r="F12" s="262"/>
      <c r="G12" s="269"/>
      <c r="H12" s="262"/>
      <c r="I12" s="339">
        <v>3158</v>
      </c>
      <c r="J12" s="316"/>
      <c r="K12" s="261"/>
      <c r="L12" s="317">
        <f t="shared" ref="L12:L73" si="0">J12+K12</f>
        <v>0</v>
      </c>
      <c r="M12" s="307"/>
      <c r="N12" s="261"/>
      <c r="O12" s="281"/>
    </row>
    <row r="13" spans="1:15" ht="15.75" x14ac:dyDescent="0.25">
      <c r="A13" s="15" t="s">
        <v>29</v>
      </c>
      <c r="B13" s="265"/>
      <c r="C13" s="262"/>
      <c r="D13" s="262"/>
      <c r="E13" s="262"/>
      <c r="F13" s="262"/>
      <c r="G13" s="269"/>
      <c r="H13" s="262"/>
      <c r="I13" s="339">
        <v>11764</v>
      </c>
      <c r="J13" s="316"/>
      <c r="K13" s="261"/>
      <c r="L13" s="317">
        <f t="shared" si="0"/>
        <v>0</v>
      </c>
      <c r="M13" s="307"/>
      <c r="N13" s="261"/>
      <c r="O13" s="281"/>
    </row>
    <row r="14" spans="1:15" ht="15.75" x14ac:dyDescent="0.25">
      <c r="A14" s="15" t="s">
        <v>30</v>
      </c>
      <c r="B14" s="265"/>
      <c r="C14" s="262"/>
      <c r="D14" s="262"/>
      <c r="E14" s="262"/>
      <c r="F14" s="262"/>
      <c r="G14" s="269">
        <f>100+128</f>
        <v>228</v>
      </c>
      <c r="H14" s="262"/>
      <c r="I14" s="342">
        <f>9282-G14</f>
        <v>9054</v>
      </c>
      <c r="J14" s="316"/>
      <c r="K14" s="261"/>
      <c r="L14" s="317">
        <f t="shared" si="0"/>
        <v>0</v>
      </c>
      <c r="M14" s="307"/>
      <c r="N14" s="261"/>
      <c r="O14" s="281"/>
    </row>
    <row r="15" spans="1:15" ht="15.75" x14ac:dyDescent="0.25">
      <c r="A15" s="15" t="s">
        <v>31</v>
      </c>
      <c r="B15" s="265"/>
      <c r="C15" s="262"/>
      <c r="D15" s="262"/>
      <c r="E15" s="262"/>
      <c r="F15" s="262"/>
      <c r="G15" s="269"/>
      <c r="H15" s="262"/>
      <c r="I15" s="339"/>
      <c r="J15" s="316"/>
      <c r="K15" s="261"/>
      <c r="L15" s="317">
        <f t="shared" si="0"/>
        <v>0</v>
      </c>
      <c r="M15" s="307"/>
      <c r="N15" s="261"/>
      <c r="O15" s="281"/>
    </row>
    <row r="16" spans="1:15" ht="15.75" x14ac:dyDescent="0.25">
      <c r="A16" s="15" t="s">
        <v>32</v>
      </c>
      <c r="B16" s="265"/>
      <c r="C16" s="262"/>
      <c r="D16" s="262"/>
      <c r="E16" s="262"/>
      <c r="F16" s="262"/>
      <c r="G16" s="269">
        <v>64</v>
      </c>
      <c r="H16" s="262"/>
      <c r="I16" s="342">
        <f>1022-G16</f>
        <v>958</v>
      </c>
      <c r="J16" s="316"/>
      <c r="K16" s="261"/>
      <c r="L16" s="317">
        <f t="shared" si="0"/>
        <v>0</v>
      </c>
      <c r="M16" s="307"/>
      <c r="N16" s="261"/>
      <c r="O16" s="281"/>
    </row>
    <row r="17" spans="1:15" ht="19.899999999999999" customHeight="1" x14ac:dyDescent="0.25">
      <c r="A17" s="15" t="s">
        <v>33</v>
      </c>
      <c r="B17" s="265"/>
      <c r="C17" s="262"/>
      <c r="D17" s="262"/>
      <c r="E17" s="262"/>
      <c r="F17" s="262"/>
      <c r="G17" s="269"/>
      <c r="H17" s="262"/>
      <c r="I17" s="339">
        <v>4202</v>
      </c>
      <c r="J17" s="316"/>
      <c r="K17" s="261"/>
      <c r="L17" s="317">
        <f t="shared" si="0"/>
        <v>0</v>
      </c>
      <c r="M17" s="307"/>
      <c r="N17" s="261"/>
      <c r="O17" s="281"/>
    </row>
    <row r="18" spans="1:15" ht="31.9" customHeight="1" x14ac:dyDescent="0.25">
      <c r="A18" s="15" t="s">
        <v>34</v>
      </c>
      <c r="B18" s="265"/>
      <c r="C18" s="262"/>
      <c r="D18" s="262"/>
      <c r="E18" s="262"/>
      <c r="F18" s="262"/>
      <c r="G18" s="269"/>
      <c r="H18" s="262"/>
      <c r="I18" s="339">
        <v>1673</v>
      </c>
      <c r="J18" s="316"/>
      <c r="K18" s="261"/>
      <c r="L18" s="317">
        <f t="shared" si="0"/>
        <v>0</v>
      </c>
      <c r="M18" s="307"/>
      <c r="N18" s="261"/>
      <c r="O18" s="281"/>
    </row>
    <row r="19" spans="1:15" ht="15.75" x14ac:dyDescent="0.25">
      <c r="A19" s="15" t="s">
        <v>35</v>
      </c>
      <c r="B19" s="265"/>
      <c r="C19" s="262"/>
      <c r="D19" s="262"/>
      <c r="E19" s="262"/>
      <c r="F19" s="262"/>
      <c r="G19" s="269"/>
      <c r="H19" s="262"/>
      <c r="I19" s="339">
        <v>2214</v>
      </c>
      <c r="J19" s="316"/>
      <c r="K19" s="261"/>
      <c r="L19" s="317">
        <f t="shared" si="0"/>
        <v>0</v>
      </c>
      <c r="M19" s="307"/>
      <c r="N19" s="261"/>
      <c r="O19" s="281"/>
    </row>
    <row r="20" spans="1:15" ht="15.75" x14ac:dyDescent="0.25">
      <c r="A20" s="15" t="s">
        <v>36</v>
      </c>
      <c r="B20" s="265"/>
      <c r="C20" s="262"/>
      <c r="D20" s="262"/>
      <c r="E20" s="262"/>
      <c r="F20" s="262"/>
      <c r="G20" s="269"/>
      <c r="H20" s="262"/>
      <c r="I20" s="339">
        <v>2639</v>
      </c>
      <c r="J20" s="316"/>
      <c r="K20" s="261"/>
      <c r="L20" s="317">
        <f t="shared" si="0"/>
        <v>0</v>
      </c>
      <c r="M20" s="307"/>
      <c r="N20" s="261"/>
      <c r="O20" s="281"/>
    </row>
    <row r="21" spans="1:15" ht="16.149999999999999" customHeight="1" x14ac:dyDescent="0.25">
      <c r="A21" s="15" t="s">
        <v>37</v>
      </c>
      <c r="B21" s="265"/>
      <c r="C21" s="262"/>
      <c r="D21" s="262"/>
      <c r="E21" s="262"/>
      <c r="F21" s="262"/>
      <c r="G21" s="269"/>
      <c r="H21" s="262"/>
      <c r="I21" s="339"/>
      <c r="J21" s="316"/>
      <c r="K21" s="261"/>
      <c r="L21" s="317">
        <f t="shared" si="0"/>
        <v>0</v>
      </c>
      <c r="M21" s="307"/>
      <c r="N21" s="261"/>
      <c r="O21" s="281"/>
    </row>
    <row r="22" spans="1:15" ht="16.149999999999999" customHeight="1" x14ac:dyDescent="0.25">
      <c r="A22" s="15" t="s">
        <v>38</v>
      </c>
      <c r="B22" s="265"/>
      <c r="C22" s="262"/>
      <c r="D22" s="262"/>
      <c r="E22" s="262"/>
      <c r="F22" s="262"/>
      <c r="G22" s="269"/>
      <c r="H22" s="262"/>
      <c r="I22" s="339">
        <v>5287</v>
      </c>
      <c r="J22" s="316"/>
      <c r="K22" s="261"/>
      <c r="L22" s="317">
        <f t="shared" si="0"/>
        <v>0</v>
      </c>
      <c r="M22" s="307"/>
      <c r="N22" s="261"/>
      <c r="O22" s="281"/>
    </row>
    <row r="23" spans="1:15" ht="19.149999999999999" customHeight="1" x14ac:dyDescent="0.25">
      <c r="A23" s="15" t="s">
        <v>39</v>
      </c>
      <c r="B23" s="265"/>
      <c r="C23" s="262"/>
      <c r="D23" s="262"/>
      <c r="E23" s="262"/>
      <c r="F23" s="262"/>
      <c r="G23" s="269"/>
      <c r="H23" s="262"/>
      <c r="I23" s="339">
        <v>2439</v>
      </c>
      <c r="J23" s="316"/>
      <c r="K23" s="261"/>
      <c r="L23" s="317">
        <f t="shared" si="0"/>
        <v>0</v>
      </c>
      <c r="M23" s="307"/>
      <c r="N23" s="261"/>
      <c r="O23" s="281"/>
    </row>
    <row r="24" spans="1:15" ht="15.75" x14ac:dyDescent="0.25">
      <c r="A24" s="15" t="s">
        <v>40</v>
      </c>
      <c r="B24" s="265"/>
      <c r="C24" s="262"/>
      <c r="D24" s="262"/>
      <c r="E24" s="262"/>
      <c r="F24" s="262"/>
      <c r="G24" s="269"/>
      <c r="H24" s="262"/>
      <c r="I24" s="339">
        <v>2988</v>
      </c>
      <c r="J24" s="316"/>
      <c r="K24" s="261"/>
      <c r="L24" s="317">
        <f t="shared" si="0"/>
        <v>0</v>
      </c>
      <c r="M24" s="307"/>
      <c r="N24" s="261"/>
      <c r="O24" s="281"/>
    </row>
    <row r="25" spans="1:15" ht="15.75" x14ac:dyDescent="0.25">
      <c r="A25" s="15" t="s">
        <v>41</v>
      </c>
      <c r="B25" s="265"/>
      <c r="C25" s="262"/>
      <c r="D25" s="262"/>
      <c r="E25" s="262"/>
      <c r="F25" s="262"/>
      <c r="G25" s="269"/>
      <c r="H25" s="262"/>
      <c r="I25" s="339">
        <v>10645</v>
      </c>
      <c r="J25" s="316"/>
      <c r="K25" s="261"/>
      <c r="L25" s="317">
        <f t="shared" si="0"/>
        <v>0</v>
      </c>
      <c r="M25" s="307"/>
      <c r="N25" s="261"/>
      <c r="O25" s="281"/>
    </row>
    <row r="26" spans="1:15" ht="31.5" x14ac:dyDescent="0.25">
      <c r="A26" s="15" t="s">
        <v>42</v>
      </c>
      <c r="B26" s="265"/>
      <c r="C26" s="262"/>
      <c r="D26" s="262"/>
      <c r="E26" s="262"/>
      <c r="F26" s="262"/>
      <c r="G26" s="269"/>
      <c r="H26" s="262"/>
      <c r="I26" s="339"/>
      <c r="J26" s="316"/>
      <c r="K26" s="261"/>
      <c r="L26" s="317">
        <f t="shared" si="0"/>
        <v>0</v>
      </c>
      <c r="M26" s="307"/>
      <c r="N26" s="261"/>
      <c r="O26" s="281"/>
    </row>
    <row r="27" spans="1:15" ht="24" customHeight="1" x14ac:dyDescent="0.25">
      <c r="A27" s="15" t="s">
        <v>43</v>
      </c>
      <c r="B27" s="265"/>
      <c r="C27" s="262"/>
      <c r="D27" s="262"/>
      <c r="E27" s="262"/>
      <c r="F27" s="262"/>
      <c r="G27" s="269"/>
      <c r="H27" s="262"/>
      <c r="I27" s="339">
        <v>6230</v>
      </c>
      <c r="J27" s="316"/>
      <c r="K27" s="261"/>
      <c r="L27" s="317">
        <f t="shared" si="0"/>
        <v>0</v>
      </c>
      <c r="M27" s="307"/>
      <c r="N27" s="261"/>
      <c r="O27" s="281"/>
    </row>
    <row r="28" spans="1:15" ht="15.75" x14ac:dyDescent="0.25">
      <c r="A28" s="15" t="s">
        <v>44</v>
      </c>
      <c r="B28" s="265"/>
      <c r="C28" s="262"/>
      <c r="D28" s="262"/>
      <c r="E28" s="262"/>
      <c r="F28" s="262"/>
      <c r="G28" s="269">
        <f>60+44</f>
        <v>104</v>
      </c>
      <c r="H28" s="262"/>
      <c r="I28" s="342">
        <f>7782-G28</f>
        <v>7678</v>
      </c>
      <c r="J28" s="316"/>
      <c r="K28" s="261"/>
      <c r="L28" s="317">
        <f t="shared" si="0"/>
        <v>0</v>
      </c>
      <c r="M28" s="307"/>
      <c r="N28" s="261"/>
      <c r="O28" s="281"/>
    </row>
    <row r="29" spans="1:15" ht="31.5" x14ac:dyDescent="0.25">
      <c r="A29" s="15" t="s">
        <v>45</v>
      </c>
      <c r="B29" s="265"/>
      <c r="C29" s="262"/>
      <c r="D29" s="262"/>
      <c r="E29" s="262"/>
      <c r="F29" s="262"/>
      <c r="G29" s="269"/>
      <c r="H29" s="262"/>
      <c r="I29" s="340"/>
      <c r="J29" s="316"/>
      <c r="K29" s="261"/>
      <c r="L29" s="317">
        <f t="shared" si="0"/>
        <v>0</v>
      </c>
      <c r="M29" s="307"/>
      <c r="N29" s="261"/>
      <c r="O29" s="281"/>
    </row>
    <row r="30" spans="1:15" ht="15.75" x14ac:dyDescent="0.25">
      <c r="A30" s="15" t="s">
        <v>46</v>
      </c>
      <c r="B30" s="265"/>
      <c r="C30" s="262"/>
      <c r="D30" s="262"/>
      <c r="E30" s="262"/>
      <c r="F30" s="262"/>
      <c r="G30" s="269"/>
      <c r="H30" s="262"/>
      <c r="I30" s="340"/>
      <c r="J30" s="316"/>
      <c r="K30" s="261"/>
      <c r="L30" s="317">
        <f t="shared" si="0"/>
        <v>0</v>
      </c>
      <c r="M30" s="307"/>
      <c r="N30" s="261"/>
      <c r="O30" s="281"/>
    </row>
    <row r="31" spans="1:15" ht="19.899999999999999" customHeight="1" x14ac:dyDescent="0.25">
      <c r="A31" s="15" t="s">
        <v>47</v>
      </c>
      <c r="B31" s="265"/>
      <c r="C31" s="262"/>
      <c r="D31" s="262"/>
      <c r="E31" s="262"/>
      <c r="F31" s="262"/>
      <c r="G31" s="269"/>
      <c r="H31" s="262"/>
      <c r="I31" s="340"/>
      <c r="J31" s="316"/>
      <c r="K31" s="261"/>
      <c r="L31" s="317">
        <f t="shared" si="0"/>
        <v>0</v>
      </c>
      <c r="M31" s="307"/>
      <c r="N31" s="261"/>
      <c r="O31" s="281"/>
    </row>
    <row r="32" spans="1:15" ht="15.75" x14ac:dyDescent="0.25">
      <c r="A32" s="15" t="s">
        <v>48</v>
      </c>
      <c r="B32" s="265"/>
      <c r="C32" s="262"/>
      <c r="D32" s="262"/>
      <c r="E32" s="262"/>
      <c r="F32" s="262"/>
      <c r="G32" s="269"/>
      <c r="H32" s="262"/>
      <c r="I32" s="340"/>
      <c r="J32" s="316"/>
      <c r="K32" s="261"/>
      <c r="L32" s="317">
        <f t="shared" si="0"/>
        <v>0</v>
      </c>
      <c r="M32" s="307"/>
      <c r="N32" s="261"/>
      <c r="O32" s="281"/>
    </row>
    <row r="33" spans="1:15" ht="18.600000000000001" customHeight="1" x14ac:dyDescent="0.25">
      <c r="A33" s="15" t="s">
        <v>49</v>
      </c>
      <c r="B33" s="265"/>
      <c r="C33" s="262"/>
      <c r="D33" s="262"/>
      <c r="E33" s="262"/>
      <c r="F33" s="262"/>
      <c r="G33" s="269"/>
      <c r="H33" s="262"/>
      <c r="I33" s="340"/>
      <c r="J33" s="316"/>
      <c r="K33" s="261"/>
      <c r="L33" s="317">
        <f t="shared" si="0"/>
        <v>0</v>
      </c>
      <c r="M33" s="307"/>
      <c r="N33" s="261"/>
      <c r="O33" s="281"/>
    </row>
    <row r="34" spans="1:15" ht="16.149999999999999" customHeight="1" x14ac:dyDescent="0.25">
      <c r="A34" s="15" t="s">
        <v>50</v>
      </c>
      <c r="B34" s="265"/>
      <c r="C34" s="262"/>
      <c r="D34" s="262"/>
      <c r="E34" s="262"/>
      <c r="F34" s="262"/>
      <c r="G34" s="269"/>
      <c r="H34" s="262"/>
      <c r="I34" s="340"/>
      <c r="J34" s="316"/>
      <c r="K34" s="261"/>
      <c r="L34" s="317">
        <f t="shared" si="0"/>
        <v>0</v>
      </c>
      <c r="M34" s="307"/>
      <c r="N34" s="261"/>
      <c r="O34" s="281"/>
    </row>
    <row r="35" spans="1:15" ht="15.75" x14ac:dyDescent="0.25">
      <c r="A35" s="15" t="s">
        <v>51</v>
      </c>
      <c r="B35" s="265"/>
      <c r="C35" s="262"/>
      <c r="D35" s="262"/>
      <c r="E35" s="262"/>
      <c r="F35" s="262"/>
      <c r="G35" s="269"/>
      <c r="H35" s="262"/>
      <c r="I35" s="340"/>
      <c r="J35" s="316"/>
      <c r="K35" s="261"/>
      <c r="L35" s="317">
        <f t="shared" si="0"/>
        <v>0</v>
      </c>
      <c r="M35" s="307"/>
      <c r="N35" s="261"/>
      <c r="O35" s="281"/>
    </row>
    <row r="36" spans="1:15" ht="15.75" x14ac:dyDescent="0.25">
      <c r="A36" s="15" t="s">
        <v>52</v>
      </c>
      <c r="B36" s="265"/>
      <c r="C36" s="262"/>
      <c r="D36" s="262"/>
      <c r="E36" s="262"/>
      <c r="F36" s="262"/>
      <c r="G36" s="269"/>
      <c r="H36" s="262"/>
      <c r="I36" s="340"/>
      <c r="J36" s="316"/>
      <c r="K36" s="261"/>
      <c r="L36" s="317">
        <f t="shared" si="0"/>
        <v>0</v>
      </c>
      <c r="M36" s="307"/>
      <c r="N36" s="261"/>
      <c r="O36" s="281"/>
    </row>
    <row r="37" spans="1:15" ht="19.899999999999999" customHeight="1" x14ac:dyDescent="0.25">
      <c r="A37" s="15" t="s">
        <v>53</v>
      </c>
      <c r="B37" s="265"/>
      <c r="C37" s="262"/>
      <c r="D37" s="262"/>
      <c r="E37" s="262"/>
      <c r="F37" s="262"/>
      <c r="G37" s="269"/>
      <c r="H37" s="262"/>
      <c r="I37" s="340"/>
      <c r="J37" s="316"/>
      <c r="K37" s="261"/>
      <c r="L37" s="317">
        <f t="shared" si="0"/>
        <v>0</v>
      </c>
      <c r="M37" s="307"/>
      <c r="N37" s="261"/>
      <c r="O37" s="281"/>
    </row>
    <row r="38" spans="1:15" ht="15.75" x14ac:dyDescent="0.25">
      <c r="A38" s="15" t="s">
        <v>54</v>
      </c>
      <c r="B38" s="265"/>
      <c r="C38" s="262"/>
      <c r="D38" s="262"/>
      <c r="E38" s="262"/>
      <c r="F38" s="262"/>
      <c r="G38" s="269"/>
      <c r="H38" s="262"/>
      <c r="I38" s="340"/>
      <c r="J38" s="316"/>
      <c r="K38" s="261"/>
      <c r="L38" s="317">
        <f t="shared" si="0"/>
        <v>0</v>
      </c>
      <c r="M38" s="307"/>
      <c r="N38" s="261"/>
      <c r="O38" s="281"/>
    </row>
    <row r="39" spans="1:15" ht="31.5" x14ac:dyDescent="0.25">
      <c r="A39" s="15" t="s">
        <v>55</v>
      </c>
      <c r="B39" s="265"/>
      <c r="C39" s="262"/>
      <c r="D39" s="262"/>
      <c r="E39" s="262"/>
      <c r="F39" s="262"/>
      <c r="G39" s="269"/>
      <c r="H39" s="262"/>
      <c r="I39" s="340"/>
      <c r="J39" s="316"/>
      <c r="K39" s="261"/>
      <c r="L39" s="317">
        <f t="shared" si="0"/>
        <v>0</v>
      </c>
      <c r="M39" s="307"/>
      <c r="N39" s="261"/>
      <c r="O39" s="281"/>
    </row>
    <row r="40" spans="1:15" ht="15.75" x14ac:dyDescent="0.25">
      <c r="A40" s="15" t="s">
        <v>56</v>
      </c>
      <c r="B40" s="265"/>
      <c r="C40" s="262"/>
      <c r="D40" s="262"/>
      <c r="E40" s="262"/>
      <c r="F40" s="262"/>
      <c r="G40" s="269"/>
      <c r="H40" s="262"/>
      <c r="I40" s="340"/>
      <c r="J40" s="316"/>
      <c r="K40" s="261"/>
      <c r="L40" s="317">
        <f t="shared" si="0"/>
        <v>0</v>
      </c>
      <c r="M40" s="307"/>
      <c r="N40" s="261"/>
      <c r="O40" s="281"/>
    </row>
    <row r="41" spans="1:15" ht="15.75" x14ac:dyDescent="0.25">
      <c r="A41" s="15" t="s">
        <v>57</v>
      </c>
      <c r="B41" s="265"/>
      <c r="C41" s="262"/>
      <c r="D41" s="262"/>
      <c r="E41" s="262"/>
      <c r="F41" s="262"/>
      <c r="G41" s="269"/>
      <c r="H41" s="262"/>
      <c r="I41" s="339">
        <v>7434</v>
      </c>
      <c r="J41" s="316"/>
      <c r="K41" s="261"/>
      <c r="L41" s="317">
        <f t="shared" si="0"/>
        <v>0</v>
      </c>
      <c r="M41" s="307"/>
      <c r="N41" s="261"/>
      <c r="O41" s="281"/>
    </row>
    <row r="42" spans="1:15" ht="15.6" customHeight="1" x14ac:dyDescent="0.25">
      <c r="A42" s="15" t="s">
        <v>58</v>
      </c>
      <c r="B42" s="265"/>
      <c r="C42" s="262"/>
      <c r="D42" s="262"/>
      <c r="E42" s="262"/>
      <c r="F42" s="262"/>
      <c r="G42" s="269"/>
      <c r="H42" s="262"/>
      <c r="I42" s="339">
        <v>1508</v>
      </c>
      <c r="J42" s="316"/>
      <c r="K42" s="261"/>
      <c r="L42" s="317">
        <f t="shared" si="0"/>
        <v>0</v>
      </c>
      <c r="M42" s="307"/>
      <c r="N42" s="261"/>
      <c r="O42" s="281"/>
    </row>
    <row r="43" spans="1:15" ht="15.75" x14ac:dyDescent="0.25">
      <c r="A43" s="15" t="s">
        <v>59</v>
      </c>
      <c r="B43" s="265"/>
      <c r="C43" s="262"/>
      <c r="D43" s="262"/>
      <c r="E43" s="262"/>
      <c r="F43" s="262"/>
      <c r="G43" s="269"/>
      <c r="H43" s="262"/>
      <c r="I43" s="339">
        <v>19420</v>
      </c>
      <c r="J43" s="316"/>
      <c r="K43" s="261"/>
      <c r="L43" s="317">
        <f t="shared" si="0"/>
        <v>0</v>
      </c>
      <c r="M43" s="307"/>
      <c r="N43" s="261"/>
      <c r="O43" s="281"/>
    </row>
    <row r="44" spans="1:15" ht="15.75" x14ac:dyDescent="0.25">
      <c r="A44" s="15" t="s">
        <v>60</v>
      </c>
      <c r="B44" s="265"/>
      <c r="C44" s="262"/>
      <c r="D44" s="262"/>
      <c r="E44" s="276">
        <v>145</v>
      </c>
      <c r="F44" s="262"/>
      <c r="G44" s="269"/>
      <c r="H44" s="262"/>
      <c r="I44" s="339">
        <v>650</v>
      </c>
      <c r="J44" s="316"/>
      <c r="K44" s="261"/>
      <c r="L44" s="317">
        <f t="shared" si="0"/>
        <v>0</v>
      </c>
      <c r="M44" s="307"/>
      <c r="N44" s="261"/>
      <c r="O44" s="281"/>
    </row>
    <row r="45" spans="1:15" ht="15.75" x14ac:dyDescent="0.25">
      <c r="A45" s="15" t="s">
        <v>61</v>
      </c>
      <c r="B45" s="265"/>
      <c r="C45" s="262"/>
      <c r="D45" s="262"/>
      <c r="E45" s="262"/>
      <c r="F45" s="262"/>
      <c r="G45" s="269"/>
      <c r="H45" s="262"/>
      <c r="I45" s="340"/>
      <c r="J45" s="316"/>
      <c r="K45" s="261"/>
      <c r="L45" s="317">
        <f t="shared" si="0"/>
        <v>0</v>
      </c>
      <c r="M45" s="307"/>
      <c r="N45" s="261"/>
      <c r="O45" s="281"/>
    </row>
    <row r="46" spans="1:15" ht="15" customHeight="1" x14ac:dyDescent="0.25">
      <c r="A46" s="15" t="s">
        <v>62</v>
      </c>
      <c r="B46" s="265"/>
      <c r="C46" s="262"/>
      <c r="D46" s="262"/>
      <c r="E46" s="262"/>
      <c r="F46" s="262"/>
      <c r="G46" s="269"/>
      <c r="H46" s="262"/>
      <c r="I46" s="340"/>
      <c r="J46" s="316"/>
      <c r="K46" s="261"/>
      <c r="L46" s="317">
        <f t="shared" si="0"/>
        <v>0</v>
      </c>
      <c r="M46" s="307"/>
      <c r="N46" s="261"/>
      <c r="O46" s="281"/>
    </row>
    <row r="47" spans="1:15" ht="18" customHeight="1" x14ac:dyDescent="0.25">
      <c r="A47" s="15" t="s">
        <v>63</v>
      </c>
      <c r="B47" s="265"/>
      <c r="C47" s="262"/>
      <c r="D47" s="262"/>
      <c r="E47" s="262"/>
      <c r="F47" s="262"/>
      <c r="G47" s="269"/>
      <c r="H47" s="262"/>
      <c r="I47" s="340"/>
      <c r="J47" s="316"/>
      <c r="K47" s="261"/>
      <c r="L47" s="317">
        <f t="shared" si="0"/>
        <v>0</v>
      </c>
      <c r="M47" s="307"/>
      <c r="N47" s="261"/>
      <c r="O47" s="281"/>
    </row>
    <row r="48" spans="1:15" ht="19.149999999999999" customHeight="1" x14ac:dyDescent="0.25">
      <c r="A48" s="15" t="s">
        <v>64</v>
      </c>
      <c r="B48" s="265"/>
      <c r="C48" s="262"/>
      <c r="D48" s="262"/>
      <c r="E48" s="262"/>
      <c r="F48" s="262"/>
      <c r="G48" s="269"/>
      <c r="H48" s="262"/>
      <c r="I48" s="340"/>
      <c r="J48" s="316"/>
      <c r="K48" s="261"/>
      <c r="L48" s="317">
        <f t="shared" si="0"/>
        <v>0</v>
      </c>
      <c r="M48" s="307"/>
      <c r="N48" s="261"/>
      <c r="O48" s="281"/>
    </row>
    <row r="49" spans="1:15" ht="32.450000000000003" customHeight="1" x14ac:dyDescent="0.25">
      <c r="A49" s="15" t="s">
        <v>93</v>
      </c>
      <c r="B49" s="265"/>
      <c r="C49" s="262"/>
      <c r="D49" s="262"/>
      <c r="E49" s="262"/>
      <c r="F49" s="262"/>
      <c r="G49" s="269"/>
      <c r="H49" s="262"/>
      <c r="I49" s="340"/>
      <c r="J49" s="316"/>
      <c r="K49" s="261"/>
      <c r="L49" s="317">
        <f t="shared" si="0"/>
        <v>0</v>
      </c>
      <c r="M49" s="307"/>
      <c r="N49" s="261"/>
      <c r="O49" s="281"/>
    </row>
    <row r="50" spans="1:15" ht="19.899999999999999" customHeight="1" x14ac:dyDescent="0.25">
      <c r="A50" s="15" t="s">
        <v>65</v>
      </c>
      <c r="B50" s="265"/>
      <c r="C50" s="262"/>
      <c r="D50" s="262"/>
      <c r="E50" s="262"/>
      <c r="F50" s="262"/>
      <c r="G50" s="269"/>
      <c r="H50" s="262"/>
      <c r="I50" s="340"/>
      <c r="J50" s="316"/>
      <c r="K50" s="261"/>
      <c r="L50" s="317">
        <f t="shared" si="0"/>
        <v>0</v>
      </c>
      <c r="M50" s="307"/>
      <c r="N50" s="261"/>
      <c r="O50" s="281"/>
    </row>
    <row r="51" spans="1:15" ht="19.899999999999999" customHeight="1" x14ac:dyDescent="0.25">
      <c r="A51" s="15" t="s">
        <v>66</v>
      </c>
      <c r="B51" s="265"/>
      <c r="C51" s="262"/>
      <c r="D51" s="262"/>
      <c r="E51" s="262"/>
      <c r="F51" s="262"/>
      <c r="G51" s="269"/>
      <c r="H51" s="262"/>
      <c r="I51" s="340"/>
      <c r="J51" s="316"/>
      <c r="K51" s="261"/>
      <c r="L51" s="317">
        <f t="shared" si="0"/>
        <v>0</v>
      </c>
      <c r="M51" s="307"/>
      <c r="N51" s="261"/>
      <c r="O51" s="281"/>
    </row>
    <row r="52" spans="1:15" ht="15.75" x14ac:dyDescent="0.25">
      <c r="A52" s="15" t="s">
        <v>67</v>
      </c>
      <c r="B52" s="265"/>
      <c r="C52" s="262"/>
      <c r="D52" s="262"/>
      <c r="E52" s="262"/>
      <c r="F52" s="262"/>
      <c r="G52" s="269"/>
      <c r="H52" s="262"/>
      <c r="I52" s="339">
        <v>5904</v>
      </c>
      <c r="J52" s="316"/>
      <c r="K52" s="261"/>
      <c r="L52" s="317">
        <f t="shared" si="0"/>
        <v>0</v>
      </c>
      <c r="M52" s="307"/>
      <c r="N52" s="261"/>
      <c r="O52" s="281"/>
    </row>
    <row r="53" spans="1:15" ht="15.75" x14ac:dyDescent="0.25">
      <c r="A53" s="15" t="s">
        <v>68</v>
      </c>
      <c r="B53" s="265"/>
      <c r="C53" s="262"/>
      <c r="D53" s="262"/>
      <c r="E53" s="262"/>
      <c r="F53" s="262"/>
      <c r="G53" s="269"/>
      <c r="H53" s="262"/>
      <c r="I53" s="339"/>
      <c r="J53" s="316"/>
      <c r="K53" s="261"/>
      <c r="L53" s="317">
        <f t="shared" si="0"/>
        <v>0</v>
      </c>
      <c r="M53" s="307"/>
      <c r="N53" s="261"/>
      <c r="O53" s="281"/>
    </row>
    <row r="54" spans="1:15" ht="15.75" x14ac:dyDescent="0.25">
      <c r="A54" s="15" t="s">
        <v>69</v>
      </c>
      <c r="B54" s="265"/>
      <c r="C54" s="262"/>
      <c r="D54" s="262"/>
      <c r="E54" s="262"/>
      <c r="F54" s="262"/>
      <c r="G54" s="269">
        <f>116+24</f>
        <v>140</v>
      </c>
      <c r="H54" s="262"/>
      <c r="I54" s="342">
        <f>5415-G54</f>
        <v>5275</v>
      </c>
      <c r="J54" s="316"/>
      <c r="K54" s="261"/>
      <c r="L54" s="317">
        <f t="shared" si="0"/>
        <v>0</v>
      </c>
      <c r="M54" s="307"/>
      <c r="N54" s="261"/>
      <c r="O54" s="281"/>
    </row>
    <row r="55" spans="1:15" ht="31.5" x14ac:dyDescent="0.25">
      <c r="A55" s="15" t="s">
        <v>70</v>
      </c>
      <c r="B55" s="265"/>
      <c r="C55" s="262"/>
      <c r="D55" s="262"/>
      <c r="E55" s="262"/>
      <c r="F55" s="262"/>
      <c r="G55" s="269"/>
      <c r="H55" s="262"/>
      <c r="I55" s="339">
        <v>6926</v>
      </c>
      <c r="J55" s="316"/>
      <c r="K55" s="261"/>
      <c r="L55" s="317">
        <f t="shared" si="0"/>
        <v>0</v>
      </c>
      <c r="M55" s="307"/>
      <c r="N55" s="261"/>
      <c r="O55" s="281"/>
    </row>
    <row r="56" spans="1:15" ht="15.75" x14ac:dyDescent="0.25">
      <c r="A56" s="15" t="s">
        <v>71</v>
      </c>
      <c r="B56" s="265"/>
      <c r="C56" s="262"/>
      <c r="D56" s="262"/>
      <c r="E56" s="262"/>
      <c r="F56" s="262"/>
      <c r="G56" s="269"/>
      <c r="H56" s="262"/>
      <c r="I56" s="339">
        <v>879</v>
      </c>
      <c r="J56" s="316"/>
      <c r="K56" s="261"/>
      <c r="L56" s="317">
        <f t="shared" si="0"/>
        <v>0</v>
      </c>
      <c r="M56" s="307"/>
      <c r="N56" s="261"/>
      <c r="O56" s="281"/>
    </row>
    <row r="57" spans="1:15" ht="15.75" x14ac:dyDescent="0.25">
      <c r="A57" s="15" t="s">
        <v>72</v>
      </c>
      <c r="B57" s="265"/>
      <c r="C57" s="262"/>
      <c r="D57" s="262"/>
      <c r="E57" s="262"/>
      <c r="F57" s="262"/>
      <c r="G57" s="269"/>
      <c r="H57" s="262"/>
      <c r="I57" s="339"/>
      <c r="J57" s="316"/>
      <c r="K57" s="261"/>
      <c r="L57" s="317">
        <f t="shared" si="0"/>
        <v>0</v>
      </c>
      <c r="M57" s="307"/>
      <c r="N57" s="261"/>
      <c r="O57" s="281"/>
    </row>
    <row r="58" spans="1:15" ht="15.75" x14ac:dyDescent="0.25">
      <c r="A58" s="15" t="s">
        <v>73</v>
      </c>
      <c r="B58" s="265"/>
      <c r="C58" s="262"/>
      <c r="D58" s="262"/>
      <c r="E58" s="262"/>
      <c r="F58" s="262"/>
      <c r="G58" s="269"/>
      <c r="H58" s="262"/>
      <c r="I58" s="339"/>
      <c r="J58" s="316"/>
      <c r="K58" s="261"/>
      <c r="L58" s="317">
        <f t="shared" si="0"/>
        <v>0</v>
      </c>
      <c r="M58" s="307"/>
      <c r="N58" s="261"/>
      <c r="O58" s="281"/>
    </row>
    <row r="59" spans="1:15" ht="15.75" x14ac:dyDescent="0.25">
      <c r="A59" s="15" t="s">
        <v>74</v>
      </c>
      <c r="B59" s="265"/>
      <c r="C59" s="262"/>
      <c r="D59" s="262"/>
      <c r="E59" s="262"/>
      <c r="F59" s="262"/>
      <c r="G59" s="269"/>
      <c r="H59" s="262"/>
      <c r="I59" s="339"/>
      <c r="J59" s="316"/>
      <c r="K59" s="261"/>
      <c r="L59" s="317">
        <f t="shared" si="0"/>
        <v>0</v>
      </c>
      <c r="M59" s="307"/>
      <c r="N59" s="261"/>
      <c r="O59" s="281"/>
    </row>
    <row r="60" spans="1:15" ht="31.5" x14ac:dyDescent="0.25">
      <c r="A60" s="15" t="s">
        <v>75</v>
      </c>
      <c r="B60" s="265"/>
      <c r="C60" s="262"/>
      <c r="D60" s="262"/>
      <c r="E60" s="262"/>
      <c r="F60" s="262"/>
      <c r="G60" s="269">
        <f>216+108</f>
        <v>324</v>
      </c>
      <c r="H60" s="262"/>
      <c r="I60" s="342">
        <f>457-G60</f>
        <v>133</v>
      </c>
      <c r="J60" s="316"/>
      <c r="K60" s="261"/>
      <c r="L60" s="317">
        <f t="shared" si="0"/>
        <v>0</v>
      </c>
      <c r="M60" s="307"/>
      <c r="N60" s="261"/>
      <c r="O60" s="281"/>
    </row>
    <row r="61" spans="1:15" ht="15.75" x14ac:dyDescent="0.25">
      <c r="A61" s="15" t="s">
        <v>76</v>
      </c>
      <c r="B61" s="265"/>
      <c r="C61" s="262"/>
      <c r="D61" s="262"/>
      <c r="E61" s="262"/>
      <c r="F61" s="262"/>
      <c r="G61" s="269"/>
      <c r="H61" s="262"/>
      <c r="I61" s="339">
        <v>811</v>
      </c>
      <c r="J61" s="316"/>
      <c r="K61" s="261"/>
      <c r="L61" s="317">
        <f t="shared" si="0"/>
        <v>0</v>
      </c>
      <c r="M61" s="307"/>
      <c r="N61" s="261"/>
      <c r="O61" s="281"/>
    </row>
    <row r="62" spans="1:15" ht="15.75" x14ac:dyDescent="0.25">
      <c r="A62" s="15" t="s">
        <v>77</v>
      </c>
      <c r="B62" s="265"/>
      <c r="C62" s="262"/>
      <c r="D62" s="262"/>
      <c r="E62" s="262"/>
      <c r="F62" s="262"/>
      <c r="G62" s="269"/>
      <c r="H62" s="262"/>
      <c r="I62" s="339"/>
      <c r="J62" s="316"/>
      <c r="K62" s="261"/>
      <c r="L62" s="317">
        <f t="shared" si="0"/>
        <v>0</v>
      </c>
      <c r="M62" s="307"/>
      <c r="N62" s="261"/>
      <c r="O62" s="281"/>
    </row>
    <row r="63" spans="1:15" ht="19.899999999999999" customHeight="1" x14ac:dyDescent="0.25">
      <c r="A63" s="15" t="s">
        <v>78</v>
      </c>
      <c r="B63" s="265"/>
      <c r="C63" s="262"/>
      <c r="D63" s="262"/>
      <c r="E63" s="262"/>
      <c r="F63" s="262"/>
      <c r="G63" s="269"/>
      <c r="H63" s="262"/>
      <c r="I63" s="339"/>
      <c r="J63" s="316"/>
      <c r="K63" s="261"/>
      <c r="L63" s="317">
        <f t="shared" si="0"/>
        <v>0</v>
      </c>
      <c r="M63" s="307"/>
      <c r="N63" s="261"/>
      <c r="O63" s="281"/>
    </row>
    <row r="64" spans="1:15" ht="15.75" x14ac:dyDescent="0.25">
      <c r="A64" s="15" t="s">
        <v>79</v>
      </c>
      <c r="B64" s="265"/>
      <c r="C64" s="262"/>
      <c r="D64" s="262"/>
      <c r="E64" s="262"/>
      <c r="F64" s="262"/>
      <c r="G64" s="269"/>
      <c r="H64" s="262"/>
      <c r="I64" s="339">
        <v>448</v>
      </c>
      <c r="J64" s="316"/>
      <c r="K64" s="261"/>
      <c r="L64" s="317">
        <f t="shared" si="0"/>
        <v>0</v>
      </c>
      <c r="M64" s="307"/>
      <c r="N64" s="261"/>
      <c r="O64" s="281"/>
    </row>
    <row r="65" spans="1:15" ht="15.75" x14ac:dyDescent="0.25">
      <c r="A65" s="15" t="s">
        <v>80</v>
      </c>
      <c r="B65" s="265"/>
      <c r="C65" s="262"/>
      <c r="D65" s="262"/>
      <c r="E65" s="262"/>
      <c r="F65" s="262"/>
      <c r="G65" s="269"/>
      <c r="H65" s="262"/>
      <c r="I65" s="339">
        <v>3022</v>
      </c>
      <c r="J65" s="316"/>
      <c r="K65" s="261"/>
      <c r="L65" s="317">
        <f t="shared" si="0"/>
        <v>0</v>
      </c>
      <c r="M65" s="307"/>
      <c r="N65" s="261"/>
      <c r="O65" s="281"/>
    </row>
    <row r="66" spans="1:15" ht="31.5" x14ac:dyDescent="0.25">
      <c r="A66" s="15" t="s">
        <v>81</v>
      </c>
      <c r="B66" s="265"/>
      <c r="C66" s="262"/>
      <c r="D66" s="262"/>
      <c r="E66" s="262"/>
      <c r="F66" s="262"/>
      <c r="G66" s="269"/>
      <c r="H66" s="262"/>
      <c r="I66" s="339"/>
      <c r="J66" s="316"/>
      <c r="K66" s="261"/>
      <c r="L66" s="317">
        <f t="shared" si="0"/>
        <v>0</v>
      </c>
      <c r="M66" s="307"/>
      <c r="N66" s="261"/>
      <c r="O66" s="281"/>
    </row>
    <row r="67" spans="1:15" ht="15.75" x14ac:dyDescent="0.25">
      <c r="A67" s="15" t="s">
        <v>82</v>
      </c>
      <c r="B67" s="265"/>
      <c r="C67" s="262"/>
      <c r="D67" s="262"/>
      <c r="E67" s="262"/>
      <c r="F67" s="262"/>
      <c r="G67" s="269"/>
      <c r="H67" s="262"/>
      <c r="I67" s="339">
        <v>4830</v>
      </c>
      <c r="J67" s="316"/>
      <c r="K67" s="261"/>
      <c r="L67" s="317">
        <f t="shared" si="0"/>
        <v>0</v>
      </c>
      <c r="M67" s="307"/>
      <c r="N67" s="261"/>
      <c r="O67" s="281"/>
    </row>
    <row r="68" spans="1:15" ht="15.75" x14ac:dyDescent="0.25">
      <c r="A68" s="15" t="s">
        <v>83</v>
      </c>
      <c r="B68" s="265"/>
      <c r="C68" s="262"/>
      <c r="D68" s="262"/>
      <c r="E68" s="262"/>
      <c r="F68" s="262"/>
      <c r="G68" s="269"/>
      <c r="H68" s="262"/>
      <c r="I68" s="339">
        <v>1953</v>
      </c>
      <c r="J68" s="316"/>
      <c r="K68" s="261"/>
      <c r="L68" s="317">
        <f t="shared" si="0"/>
        <v>0</v>
      </c>
      <c r="M68" s="307"/>
      <c r="N68" s="261"/>
      <c r="O68" s="281"/>
    </row>
    <row r="69" spans="1:15" ht="21" customHeight="1" x14ac:dyDescent="0.25">
      <c r="A69" s="15" t="s">
        <v>84</v>
      </c>
      <c r="B69" s="265"/>
      <c r="C69" s="262"/>
      <c r="D69" s="262"/>
      <c r="E69" s="262"/>
      <c r="F69" s="262"/>
      <c r="G69" s="269"/>
      <c r="H69" s="262"/>
      <c r="I69" s="339">
        <v>1205</v>
      </c>
      <c r="J69" s="316"/>
      <c r="K69" s="261"/>
      <c r="L69" s="317">
        <f t="shared" si="0"/>
        <v>0</v>
      </c>
      <c r="M69" s="307"/>
      <c r="N69" s="261"/>
      <c r="O69" s="281"/>
    </row>
    <row r="70" spans="1:15" ht="15.75" x14ac:dyDescent="0.25">
      <c r="A70" s="15" t="s">
        <v>85</v>
      </c>
      <c r="B70" s="265"/>
      <c r="C70" s="262"/>
      <c r="D70" s="262"/>
      <c r="E70" s="262"/>
      <c r="F70" s="262"/>
      <c r="G70" s="269"/>
      <c r="H70" s="262"/>
      <c r="I70" s="339">
        <v>7206</v>
      </c>
      <c r="J70" s="316"/>
      <c r="K70" s="261"/>
      <c r="L70" s="317">
        <f t="shared" si="0"/>
        <v>0</v>
      </c>
      <c r="M70" s="307"/>
      <c r="N70" s="261"/>
      <c r="O70" s="281"/>
    </row>
    <row r="71" spans="1:15" ht="15.75" x14ac:dyDescent="0.25">
      <c r="A71" s="15" t="s">
        <v>86</v>
      </c>
      <c r="B71" s="265"/>
      <c r="C71" s="262"/>
      <c r="D71" s="262"/>
      <c r="E71" s="262"/>
      <c r="F71" s="262"/>
      <c r="G71" s="269"/>
      <c r="H71" s="262"/>
      <c r="I71" s="339"/>
      <c r="J71" s="316"/>
      <c r="K71" s="261"/>
      <c r="L71" s="317">
        <f t="shared" si="0"/>
        <v>0</v>
      </c>
      <c r="M71" s="307"/>
      <c r="N71" s="261"/>
      <c r="O71" s="281"/>
    </row>
    <row r="72" spans="1:15" ht="31.5" x14ac:dyDescent="0.25">
      <c r="A72" s="15" t="s">
        <v>87</v>
      </c>
      <c r="B72" s="265"/>
      <c r="C72" s="262"/>
      <c r="D72" s="262"/>
      <c r="E72" s="262"/>
      <c r="F72" s="262"/>
      <c r="G72" s="269"/>
      <c r="H72" s="262"/>
      <c r="I72" s="339"/>
      <c r="J72" s="316"/>
      <c r="K72" s="261"/>
      <c r="L72" s="317">
        <f t="shared" si="0"/>
        <v>0</v>
      </c>
      <c r="M72" s="307"/>
      <c r="N72" s="261"/>
      <c r="O72" s="281"/>
    </row>
    <row r="73" spans="1:15" ht="32.25" thickBot="1" x14ac:dyDescent="0.3">
      <c r="A73" s="16" t="s">
        <v>88</v>
      </c>
      <c r="B73" s="266"/>
      <c r="C73" s="275"/>
      <c r="D73" s="275"/>
      <c r="E73" s="275"/>
      <c r="F73" s="275"/>
      <c r="G73" s="272"/>
      <c r="H73" s="275"/>
      <c r="I73" s="341"/>
      <c r="J73" s="322"/>
      <c r="K73" s="323"/>
      <c r="L73" s="324">
        <f t="shared" si="0"/>
        <v>0</v>
      </c>
      <c r="M73" s="256"/>
      <c r="N73" s="268"/>
      <c r="O73" s="282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1">SUM(C11:C73)</f>
        <v>0</v>
      </c>
      <c r="D74" s="30">
        <f t="shared" si="1"/>
        <v>0</v>
      </c>
      <c r="E74" s="30">
        <f t="shared" si="1"/>
        <v>145</v>
      </c>
      <c r="F74" s="30">
        <f t="shared" si="1"/>
        <v>0</v>
      </c>
      <c r="G74" s="30">
        <f t="shared" si="1"/>
        <v>860</v>
      </c>
      <c r="H74" s="30">
        <f t="shared" si="1"/>
        <v>0</v>
      </c>
      <c r="I74" s="119">
        <f t="shared" si="1"/>
        <v>140487</v>
      </c>
      <c r="J74" s="174">
        <f t="shared" si="1"/>
        <v>0</v>
      </c>
      <c r="K74" s="175">
        <f t="shared" si="1"/>
        <v>0</v>
      </c>
      <c r="L74" s="176">
        <f t="shared" si="1"/>
        <v>0</v>
      </c>
      <c r="M74" s="30">
        <f t="shared" si="1"/>
        <v>0</v>
      </c>
      <c r="N74" s="30">
        <f t="shared" si="1"/>
        <v>0</v>
      </c>
      <c r="O74" s="65">
        <f t="shared" si="1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42" zoomScale="98" zoomScaleNormal="55" zoomScaleSheetLayoutView="98" workbookViewId="0">
      <selection activeCell="A49" sqref="A49:XFD49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140625" customWidth="1"/>
    <col min="223" max="223" width="11" customWidth="1"/>
    <col min="231" max="232" width="10.85546875" customWidth="1"/>
    <col min="234" max="234" width="11.5703125" customWidth="1"/>
    <col min="235" max="235" width="13.85546875" customWidth="1"/>
    <col min="236" max="239" width="9.140625" customWidth="1"/>
    <col min="477" max="477" width="34" customWidth="1"/>
    <col min="478" max="478" width="11.140625" customWidth="1"/>
    <col min="479" max="479" width="11" customWidth="1"/>
    <col min="487" max="488" width="10.85546875" customWidth="1"/>
    <col min="490" max="490" width="11.5703125" customWidth="1"/>
    <col min="491" max="491" width="13.85546875" customWidth="1"/>
    <col min="492" max="495" width="9.140625" customWidth="1"/>
    <col min="733" max="733" width="34" customWidth="1"/>
    <col min="734" max="734" width="11.140625" customWidth="1"/>
    <col min="735" max="735" width="11" customWidth="1"/>
    <col min="743" max="744" width="10.85546875" customWidth="1"/>
    <col min="746" max="746" width="11.5703125" customWidth="1"/>
    <col min="747" max="747" width="13.85546875" customWidth="1"/>
    <col min="748" max="751" width="9.140625" customWidth="1"/>
    <col min="989" max="989" width="34" customWidth="1"/>
    <col min="990" max="990" width="11.140625" customWidth="1"/>
    <col min="991" max="991" width="11" customWidth="1"/>
    <col min="999" max="1000" width="10.85546875" customWidth="1"/>
    <col min="1002" max="1002" width="11.5703125" customWidth="1"/>
    <col min="1003" max="1003" width="13.85546875" customWidth="1"/>
    <col min="1004" max="1007" width="9.140625" customWidth="1"/>
    <col min="1245" max="1245" width="34" customWidth="1"/>
    <col min="1246" max="1246" width="11.140625" customWidth="1"/>
    <col min="1247" max="1247" width="11" customWidth="1"/>
    <col min="1255" max="1256" width="10.85546875" customWidth="1"/>
    <col min="1258" max="1258" width="11.5703125" customWidth="1"/>
    <col min="1259" max="1259" width="13.85546875" customWidth="1"/>
    <col min="1260" max="1263" width="9.140625" customWidth="1"/>
    <col min="1501" max="1501" width="34" customWidth="1"/>
    <col min="1502" max="1502" width="11.140625" customWidth="1"/>
    <col min="1503" max="1503" width="11" customWidth="1"/>
    <col min="1511" max="1512" width="10.85546875" customWidth="1"/>
    <col min="1514" max="1514" width="11.5703125" customWidth="1"/>
    <col min="1515" max="1515" width="13.85546875" customWidth="1"/>
    <col min="1516" max="1519" width="9.140625" customWidth="1"/>
    <col min="1757" max="1757" width="34" customWidth="1"/>
    <col min="1758" max="1758" width="11.140625" customWidth="1"/>
    <col min="1759" max="1759" width="11" customWidth="1"/>
    <col min="1767" max="1768" width="10.85546875" customWidth="1"/>
    <col min="1770" max="1770" width="11.5703125" customWidth="1"/>
    <col min="1771" max="1771" width="13.85546875" customWidth="1"/>
    <col min="1772" max="1775" width="9.140625" customWidth="1"/>
    <col min="2013" max="2013" width="34" customWidth="1"/>
    <col min="2014" max="2014" width="11.140625" customWidth="1"/>
    <col min="2015" max="2015" width="11" customWidth="1"/>
    <col min="2023" max="2024" width="10.85546875" customWidth="1"/>
    <col min="2026" max="2026" width="11.5703125" customWidth="1"/>
    <col min="2027" max="2027" width="13.85546875" customWidth="1"/>
    <col min="2028" max="2031" width="9.140625" customWidth="1"/>
    <col min="2269" max="2269" width="34" customWidth="1"/>
    <col min="2270" max="2270" width="11.140625" customWidth="1"/>
    <col min="2271" max="2271" width="11" customWidth="1"/>
    <col min="2279" max="2280" width="10.85546875" customWidth="1"/>
    <col min="2282" max="2282" width="11.5703125" customWidth="1"/>
    <col min="2283" max="2283" width="13.85546875" customWidth="1"/>
    <col min="2284" max="2287" width="9.140625" customWidth="1"/>
    <col min="2525" max="2525" width="34" customWidth="1"/>
    <col min="2526" max="2526" width="11.140625" customWidth="1"/>
    <col min="2527" max="2527" width="11" customWidth="1"/>
    <col min="2535" max="2536" width="10.85546875" customWidth="1"/>
    <col min="2538" max="2538" width="11.5703125" customWidth="1"/>
    <col min="2539" max="2539" width="13.85546875" customWidth="1"/>
    <col min="2540" max="2543" width="9.140625" customWidth="1"/>
    <col min="2781" max="2781" width="34" customWidth="1"/>
    <col min="2782" max="2782" width="11.140625" customWidth="1"/>
    <col min="2783" max="2783" width="11" customWidth="1"/>
    <col min="2791" max="2792" width="10.85546875" customWidth="1"/>
    <col min="2794" max="2794" width="11.5703125" customWidth="1"/>
    <col min="2795" max="2795" width="13.85546875" customWidth="1"/>
    <col min="2796" max="2799" width="9.140625" customWidth="1"/>
    <col min="3037" max="3037" width="34" customWidth="1"/>
    <col min="3038" max="3038" width="11.140625" customWidth="1"/>
    <col min="3039" max="3039" width="11" customWidth="1"/>
    <col min="3047" max="3048" width="10.85546875" customWidth="1"/>
    <col min="3050" max="3050" width="11.5703125" customWidth="1"/>
    <col min="3051" max="3051" width="13.85546875" customWidth="1"/>
    <col min="3052" max="3055" width="9.140625" customWidth="1"/>
    <col min="3293" max="3293" width="34" customWidth="1"/>
    <col min="3294" max="3294" width="11.140625" customWidth="1"/>
    <col min="3295" max="3295" width="11" customWidth="1"/>
    <col min="3303" max="3304" width="10.85546875" customWidth="1"/>
    <col min="3306" max="3306" width="11.5703125" customWidth="1"/>
    <col min="3307" max="3307" width="13.85546875" customWidth="1"/>
    <col min="3308" max="3311" width="9.140625" customWidth="1"/>
    <col min="3549" max="3549" width="34" customWidth="1"/>
    <col min="3550" max="3550" width="11.140625" customWidth="1"/>
    <col min="3551" max="3551" width="11" customWidth="1"/>
    <col min="3559" max="3560" width="10.85546875" customWidth="1"/>
    <col min="3562" max="3562" width="11.5703125" customWidth="1"/>
    <col min="3563" max="3563" width="13.85546875" customWidth="1"/>
    <col min="3564" max="3567" width="9.140625" customWidth="1"/>
    <col min="3805" max="3805" width="34" customWidth="1"/>
    <col min="3806" max="3806" width="11.140625" customWidth="1"/>
    <col min="3807" max="3807" width="11" customWidth="1"/>
    <col min="3815" max="3816" width="10.85546875" customWidth="1"/>
    <col min="3818" max="3818" width="11.5703125" customWidth="1"/>
    <col min="3819" max="3819" width="13.85546875" customWidth="1"/>
    <col min="3820" max="3823" width="9.140625" customWidth="1"/>
    <col min="4061" max="4061" width="34" customWidth="1"/>
    <col min="4062" max="4062" width="11.140625" customWidth="1"/>
    <col min="4063" max="4063" width="11" customWidth="1"/>
    <col min="4071" max="4072" width="10.85546875" customWidth="1"/>
    <col min="4074" max="4074" width="11.5703125" customWidth="1"/>
    <col min="4075" max="4075" width="13.85546875" customWidth="1"/>
    <col min="4076" max="4079" width="9.140625" customWidth="1"/>
    <col min="4317" max="4317" width="34" customWidth="1"/>
    <col min="4318" max="4318" width="11.140625" customWidth="1"/>
    <col min="4319" max="4319" width="11" customWidth="1"/>
    <col min="4327" max="4328" width="10.85546875" customWidth="1"/>
    <col min="4330" max="4330" width="11.5703125" customWidth="1"/>
    <col min="4331" max="4331" width="13.85546875" customWidth="1"/>
    <col min="4332" max="4335" width="9.140625" customWidth="1"/>
    <col min="4573" max="4573" width="34" customWidth="1"/>
    <col min="4574" max="4574" width="11.140625" customWidth="1"/>
    <col min="4575" max="4575" width="11" customWidth="1"/>
    <col min="4583" max="4584" width="10.85546875" customWidth="1"/>
    <col min="4586" max="4586" width="11.5703125" customWidth="1"/>
    <col min="4587" max="4587" width="13.85546875" customWidth="1"/>
    <col min="4588" max="4591" width="9.140625" customWidth="1"/>
    <col min="4829" max="4829" width="34" customWidth="1"/>
    <col min="4830" max="4830" width="11.140625" customWidth="1"/>
    <col min="4831" max="4831" width="11" customWidth="1"/>
    <col min="4839" max="4840" width="10.85546875" customWidth="1"/>
    <col min="4842" max="4842" width="11.5703125" customWidth="1"/>
    <col min="4843" max="4843" width="13.85546875" customWidth="1"/>
    <col min="4844" max="4847" width="9.140625" customWidth="1"/>
    <col min="5085" max="5085" width="34" customWidth="1"/>
    <col min="5086" max="5086" width="11.140625" customWidth="1"/>
    <col min="5087" max="5087" width="11" customWidth="1"/>
    <col min="5095" max="5096" width="10.85546875" customWidth="1"/>
    <col min="5098" max="5098" width="11.5703125" customWidth="1"/>
    <col min="5099" max="5099" width="13.85546875" customWidth="1"/>
    <col min="5100" max="5103" width="9.140625" customWidth="1"/>
    <col min="5341" max="5341" width="34" customWidth="1"/>
    <col min="5342" max="5342" width="11.140625" customWidth="1"/>
    <col min="5343" max="5343" width="11" customWidth="1"/>
    <col min="5351" max="5352" width="10.85546875" customWidth="1"/>
    <col min="5354" max="5354" width="11.5703125" customWidth="1"/>
    <col min="5355" max="5355" width="13.85546875" customWidth="1"/>
    <col min="5356" max="5359" width="9.140625" customWidth="1"/>
    <col min="5597" max="5597" width="34" customWidth="1"/>
    <col min="5598" max="5598" width="11.140625" customWidth="1"/>
    <col min="5599" max="5599" width="11" customWidth="1"/>
    <col min="5607" max="5608" width="10.85546875" customWidth="1"/>
    <col min="5610" max="5610" width="11.5703125" customWidth="1"/>
    <col min="5611" max="5611" width="13.85546875" customWidth="1"/>
    <col min="5612" max="5615" width="9.140625" customWidth="1"/>
    <col min="5853" max="5853" width="34" customWidth="1"/>
    <col min="5854" max="5854" width="11.140625" customWidth="1"/>
    <col min="5855" max="5855" width="11" customWidth="1"/>
    <col min="5863" max="5864" width="10.85546875" customWidth="1"/>
    <col min="5866" max="5866" width="11.5703125" customWidth="1"/>
    <col min="5867" max="5867" width="13.85546875" customWidth="1"/>
    <col min="5868" max="5871" width="9.140625" customWidth="1"/>
    <col min="6109" max="6109" width="34" customWidth="1"/>
    <col min="6110" max="6110" width="11.140625" customWidth="1"/>
    <col min="6111" max="6111" width="11" customWidth="1"/>
    <col min="6119" max="6120" width="10.85546875" customWidth="1"/>
    <col min="6122" max="6122" width="11.5703125" customWidth="1"/>
    <col min="6123" max="6123" width="13.85546875" customWidth="1"/>
    <col min="6124" max="6127" width="9.140625" customWidth="1"/>
    <col min="6365" max="6365" width="34" customWidth="1"/>
    <col min="6366" max="6366" width="11.140625" customWidth="1"/>
    <col min="6367" max="6367" width="11" customWidth="1"/>
    <col min="6375" max="6376" width="10.85546875" customWidth="1"/>
    <col min="6378" max="6378" width="11.5703125" customWidth="1"/>
    <col min="6379" max="6379" width="13.85546875" customWidth="1"/>
    <col min="6380" max="6383" width="9.140625" customWidth="1"/>
    <col min="6621" max="6621" width="34" customWidth="1"/>
    <col min="6622" max="6622" width="11.140625" customWidth="1"/>
    <col min="6623" max="6623" width="11" customWidth="1"/>
    <col min="6631" max="6632" width="10.85546875" customWidth="1"/>
    <col min="6634" max="6634" width="11.5703125" customWidth="1"/>
    <col min="6635" max="6635" width="13.85546875" customWidth="1"/>
    <col min="6636" max="6639" width="9.140625" customWidth="1"/>
    <col min="6877" max="6877" width="34" customWidth="1"/>
    <col min="6878" max="6878" width="11.140625" customWidth="1"/>
    <col min="6879" max="6879" width="11" customWidth="1"/>
    <col min="6887" max="6888" width="10.85546875" customWidth="1"/>
    <col min="6890" max="6890" width="11.5703125" customWidth="1"/>
    <col min="6891" max="6891" width="13.85546875" customWidth="1"/>
    <col min="6892" max="6895" width="9.140625" customWidth="1"/>
    <col min="7133" max="7133" width="34" customWidth="1"/>
    <col min="7134" max="7134" width="11.140625" customWidth="1"/>
    <col min="7135" max="7135" width="11" customWidth="1"/>
    <col min="7143" max="7144" width="10.85546875" customWidth="1"/>
    <col min="7146" max="7146" width="11.5703125" customWidth="1"/>
    <col min="7147" max="7147" width="13.85546875" customWidth="1"/>
    <col min="7148" max="7151" width="9.140625" customWidth="1"/>
    <col min="7389" max="7389" width="34" customWidth="1"/>
    <col min="7390" max="7390" width="11.140625" customWidth="1"/>
    <col min="7391" max="7391" width="11" customWidth="1"/>
    <col min="7399" max="7400" width="10.85546875" customWidth="1"/>
    <col min="7402" max="7402" width="11.5703125" customWidth="1"/>
    <col min="7403" max="7403" width="13.85546875" customWidth="1"/>
    <col min="7404" max="7407" width="9.140625" customWidth="1"/>
    <col min="7645" max="7645" width="34" customWidth="1"/>
    <col min="7646" max="7646" width="11.140625" customWidth="1"/>
    <col min="7647" max="7647" width="11" customWidth="1"/>
    <col min="7655" max="7656" width="10.85546875" customWidth="1"/>
    <col min="7658" max="7658" width="11.5703125" customWidth="1"/>
    <col min="7659" max="7659" width="13.85546875" customWidth="1"/>
    <col min="7660" max="7663" width="9.140625" customWidth="1"/>
    <col min="7901" max="7901" width="34" customWidth="1"/>
    <col min="7902" max="7902" width="11.140625" customWidth="1"/>
    <col min="7903" max="7903" width="11" customWidth="1"/>
    <col min="7911" max="7912" width="10.85546875" customWidth="1"/>
    <col min="7914" max="7914" width="11.5703125" customWidth="1"/>
    <col min="7915" max="7915" width="13.85546875" customWidth="1"/>
    <col min="7916" max="7919" width="9.140625" customWidth="1"/>
    <col min="8157" max="8157" width="34" customWidth="1"/>
    <col min="8158" max="8158" width="11.140625" customWidth="1"/>
    <col min="8159" max="8159" width="11" customWidth="1"/>
    <col min="8167" max="8168" width="10.85546875" customWidth="1"/>
    <col min="8170" max="8170" width="11.5703125" customWidth="1"/>
    <col min="8171" max="8171" width="13.85546875" customWidth="1"/>
    <col min="8172" max="8175" width="9.140625" customWidth="1"/>
    <col min="8413" max="8413" width="34" customWidth="1"/>
    <col min="8414" max="8414" width="11.140625" customWidth="1"/>
    <col min="8415" max="8415" width="11" customWidth="1"/>
    <col min="8423" max="8424" width="10.85546875" customWidth="1"/>
    <col min="8426" max="8426" width="11.5703125" customWidth="1"/>
    <col min="8427" max="8427" width="13.85546875" customWidth="1"/>
    <col min="8428" max="8431" width="9.140625" customWidth="1"/>
    <col min="8669" max="8669" width="34" customWidth="1"/>
    <col min="8670" max="8670" width="11.140625" customWidth="1"/>
    <col min="8671" max="8671" width="11" customWidth="1"/>
    <col min="8679" max="8680" width="10.85546875" customWidth="1"/>
    <col min="8682" max="8682" width="11.5703125" customWidth="1"/>
    <col min="8683" max="8683" width="13.85546875" customWidth="1"/>
    <col min="8684" max="8687" width="9.140625" customWidth="1"/>
    <col min="8925" max="8925" width="34" customWidth="1"/>
    <col min="8926" max="8926" width="11.140625" customWidth="1"/>
    <col min="8927" max="8927" width="11" customWidth="1"/>
    <col min="8935" max="8936" width="10.85546875" customWidth="1"/>
    <col min="8938" max="8938" width="11.5703125" customWidth="1"/>
    <col min="8939" max="8939" width="13.85546875" customWidth="1"/>
    <col min="8940" max="8943" width="9.140625" customWidth="1"/>
    <col min="9181" max="9181" width="34" customWidth="1"/>
    <col min="9182" max="9182" width="11.140625" customWidth="1"/>
    <col min="9183" max="9183" width="11" customWidth="1"/>
    <col min="9191" max="9192" width="10.85546875" customWidth="1"/>
    <col min="9194" max="9194" width="11.5703125" customWidth="1"/>
    <col min="9195" max="9195" width="13.85546875" customWidth="1"/>
    <col min="9196" max="9199" width="9.140625" customWidth="1"/>
    <col min="9437" max="9437" width="34" customWidth="1"/>
    <col min="9438" max="9438" width="11.140625" customWidth="1"/>
    <col min="9439" max="9439" width="11" customWidth="1"/>
    <col min="9447" max="9448" width="10.85546875" customWidth="1"/>
    <col min="9450" max="9450" width="11.5703125" customWidth="1"/>
    <col min="9451" max="9451" width="13.85546875" customWidth="1"/>
    <col min="9452" max="9455" width="9.140625" customWidth="1"/>
    <col min="9693" max="9693" width="34" customWidth="1"/>
    <col min="9694" max="9694" width="11.140625" customWidth="1"/>
    <col min="9695" max="9695" width="11" customWidth="1"/>
    <col min="9703" max="9704" width="10.85546875" customWidth="1"/>
    <col min="9706" max="9706" width="11.5703125" customWidth="1"/>
    <col min="9707" max="9707" width="13.85546875" customWidth="1"/>
    <col min="9708" max="9711" width="9.140625" customWidth="1"/>
    <col min="9949" max="9949" width="34" customWidth="1"/>
    <col min="9950" max="9950" width="11.140625" customWidth="1"/>
    <col min="9951" max="9951" width="11" customWidth="1"/>
    <col min="9959" max="9960" width="10.85546875" customWidth="1"/>
    <col min="9962" max="9962" width="11.5703125" customWidth="1"/>
    <col min="9963" max="9963" width="13.85546875" customWidth="1"/>
    <col min="9964" max="9967" width="9.140625" customWidth="1"/>
    <col min="10205" max="10205" width="34" customWidth="1"/>
    <col min="10206" max="10206" width="11.140625" customWidth="1"/>
    <col min="10207" max="10207" width="11" customWidth="1"/>
    <col min="10215" max="10216" width="10.85546875" customWidth="1"/>
    <col min="10218" max="10218" width="11.5703125" customWidth="1"/>
    <col min="10219" max="10219" width="13.85546875" customWidth="1"/>
    <col min="10220" max="10223" width="9.140625" customWidth="1"/>
    <col min="10461" max="10461" width="34" customWidth="1"/>
    <col min="10462" max="10462" width="11.140625" customWidth="1"/>
    <col min="10463" max="10463" width="11" customWidth="1"/>
    <col min="10471" max="10472" width="10.85546875" customWidth="1"/>
    <col min="10474" max="10474" width="11.5703125" customWidth="1"/>
    <col min="10475" max="10475" width="13.85546875" customWidth="1"/>
    <col min="10476" max="10479" width="9.140625" customWidth="1"/>
    <col min="10717" max="10717" width="34" customWidth="1"/>
    <col min="10718" max="10718" width="11.140625" customWidth="1"/>
    <col min="10719" max="10719" width="11" customWidth="1"/>
    <col min="10727" max="10728" width="10.85546875" customWidth="1"/>
    <col min="10730" max="10730" width="11.5703125" customWidth="1"/>
    <col min="10731" max="10731" width="13.85546875" customWidth="1"/>
    <col min="10732" max="10735" width="9.140625" customWidth="1"/>
    <col min="10973" max="10973" width="34" customWidth="1"/>
    <col min="10974" max="10974" width="11.140625" customWidth="1"/>
    <col min="10975" max="10975" width="11" customWidth="1"/>
    <col min="10983" max="10984" width="10.85546875" customWidth="1"/>
    <col min="10986" max="10986" width="11.5703125" customWidth="1"/>
    <col min="10987" max="10987" width="13.85546875" customWidth="1"/>
    <col min="10988" max="10991" width="9.140625" customWidth="1"/>
    <col min="11229" max="11229" width="34" customWidth="1"/>
    <col min="11230" max="11230" width="11.140625" customWidth="1"/>
    <col min="11231" max="11231" width="11" customWidth="1"/>
    <col min="11239" max="11240" width="10.85546875" customWidth="1"/>
    <col min="11242" max="11242" width="11.5703125" customWidth="1"/>
    <col min="11243" max="11243" width="13.85546875" customWidth="1"/>
    <col min="11244" max="11247" width="9.140625" customWidth="1"/>
    <col min="11485" max="11485" width="34" customWidth="1"/>
    <col min="11486" max="11486" width="11.140625" customWidth="1"/>
    <col min="11487" max="11487" width="11" customWidth="1"/>
    <col min="11495" max="11496" width="10.85546875" customWidth="1"/>
    <col min="11498" max="11498" width="11.5703125" customWidth="1"/>
    <col min="11499" max="11499" width="13.85546875" customWidth="1"/>
    <col min="11500" max="11503" width="9.140625" customWidth="1"/>
    <col min="11741" max="11741" width="34" customWidth="1"/>
    <col min="11742" max="11742" width="11.140625" customWidth="1"/>
    <col min="11743" max="11743" width="11" customWidth="1"/>
    <col min="11751" max="11752" width="10.85546875" customWidth="1"/>
    <col min="11754" max="11754" width="11.5703125" customWidth="1"/>
    <col min="11755" max="11755" width="13.85546875" customWidth="1"/>
    <col min="11756" max="11759" width="9.140625" customWidth="1"/>
    <col min="11997" max="11997" width="34" customWidth="1"/>
    <col min="11998" max="11998" width="11.140625" customWidth="1"/>
    <col min="11999" max="11999" width="11" customWidth="1"/>
    <col min="12007" max="12008" width="10.85546875" customWidth="1"/>
    <col min="12010" max="12010" width="11.5703125" customWidth="1"/>
    <col min="12011" max="12011" width="13.85546875" customWidth="1"/>
    <col min="12012" max="12015" width="9.140625" customWidth="1"/>
    <col min="12253" max="12253" width="34" customWidth="1"/>
    <col min="12254" max="12254" width="11.140625" customWidth="1"/>
    <col min="12255" max="12255" width="11" customWidth="1"/>
    <col min="12263" max="12264" width="10.85546875" customWidth="1"/>
    <col min="12266" max="12266" width="11.5703125" customWidth="1"/>
    <col min="12267" max="12267" width="13.85546875" customWidth="1"/>
    <col min="12268" max="12271" width="9.140625" customWidth="1"/>
    <col min="12509" max="12509" width="34" customWidth="1"/>
    <col min="12510" max="12510" width="11.140625" customWidth="1"/>
    <col min="12511" max="12511" width="11" customWidth="1"/>
    <col min="12519" max="12520" width="10.85546875" customWidth="1"/>
    <col min="12522" max="12522" width="11.5703125" customWidth="1"/>
    <col min="12523" max="12523" width="13.85546875" customWidth="1"/>
    <col min="12524" max="12527" width="9.140625" customWidth="1"/>
    <col min="12765" max="12765" width="34" customWidth="1"/>
    <col min="12766" max="12766" width="11.140625" customWidth="1"/>
    <col min="12767" max="12767" width="11" customWidth="1"/>
    <col min="12775" max="12776" width="10.85546875" customWidth="1"/>
    <col min="12778" max="12778" width="11.5703125" customWidth="1"/>
    <col min="12779" max="12779" width="13.85546875" customWidth="1"/>
    <col min="12780" max="12783" width="9.140625" customWidth="1"/>
    <col min="13021" max="13021" width="34" customWidth="1"/>
    <col min="13022" max="13022" width="11.140625" customWidth="1"/>
    <col min="13023" max="13023" width="11" customWidth="1"/>
    <col min="13031" max="13032" width="10.85546875" customWidth="1"/>
    <col min="13034" max="13034" width="11.5703125" customWidth="1"/>
    <col min="13035" max="13035" width="13.85546875" customWidth="1"/>
    <col min="13036" max="13039" width="9.140625" customWidth="1"/>
    <col min="13277" max="13277" width="34" customWidth="1"/>
    <col min="13278" max="13278" width="11.140625" customWidth="1"/>
    <col min="13279" max="13279" width="11" customWidth="1"/>
    <col min="13287" max="13288" width="10.85546875" customWidth="1"/>
    <col min="13290" max="13290" width="11.5703125" customWidth="1"/>
    <col min="13291" max="13291" width="13.85546875" customWidth="1"/>
    <col min="13292" max="13295" width="9.140625" customWidth="1"/>
    <col min="13533" max="13533" width="34" customWidth="1"/>
    <col min="13534" max="13534" width="11.140625" customWidth="1"/>
    <col min="13535" max="13535" width="11" customWidth="1"/>
    <col min="13543" max="13544" width="10.85546875" customWidth="1"/>
    <col min="13546" max="13546" width="11.5703125" customWidth="1"/>
    <col min="13547" max="13547" width="13.85546875" customWidth="1"/>
    <col min="13548" max="13551" width="9.140625" customWidth="1"/>
    <col min="13789" max="13789" width="34" customWidth="1"/>
    <col min="13790" max="13790" width="11.140625" customWidth="1"/>
    <col min="13791" max="13791" width="11" customWidth="1"/>
    <col min="13799" max="13800" width="10.85546875" customWidth="1"/>
    <col min="13802" max="13802" width="11.5703125" customWidth="1"/>
    <col min="13803" max="13803" width="13.85546875" customWidth="1"/>
    <col min="13804" max="13807" width="9.140625" customWidth="1"/>
    <col min="14045" max="14045" width="34" customWidth="1"/>
    <col min="14046" max="14046" width="11.140625" customWidth="1"/>
    <col min="14047" max="14047" width="11" customWidth="1"/>
    <col min="14055" max="14056" width="10.85546875" customWidth="1"/>
    <col min="14058" max="14058" width="11.5703125" customWidth="1"/>
    <col min="14059" max="14059" width="13.85546875" customWidth="1"/>
    <col min="14060" max="14063" width="9.140625" customWidth="1"/>
    <col min="14301" max="14301" width="34" customWidth="1"/>
    <col min="14302" max="14302" width="11.140625" customWidth="1"/>
    <col min="14303" max="14303" width="11" customWidth="1"/>
    <col min="14311" max="14312" width="10.85546875" customWidth="1"/>
    <col min="14314" max="14314" width="11.5703125" customWidth="1"/>
    <col min="14315" max="14315" width="13.85546875" customWidth="1"/>
    <col min="14316" max="14319" width="9.140625" customWidth="1"/>
    <col min="14557" max="14557" width="34" customWidth="1"/>
    <col min="14558" max="14558" width="11.140625" customWidth="1"/>
    <col min="14559" max="14559" width="11" customWidth="1"/>
    <col min="14567" max="14568" width="10.85546875" customWidth="1"/>
    <col min="14570" max="14570" width="11.5703125" customWidth="1"/>
    <col min="14571" max="14571" width="13.85546875" customWidth="1"/>
    <col min="14572" max="14575" width="9.140625" customWidth="1"/>
    <col min="14813" max="14813" width="34" customWidth="1"/>
    <col min="14814" max="14814" width="11.140625" customWidth="1"/>
    <col min="14815" max="14815" width="11" customWidth="1"/>
    <col min="14823" max="14824" width="10.85546875" customWidth="1"/>
    <col min="14826" max="14826" width="11.5703125" customWidth="1"/>
    <col min="14827" max="14827" width="13.85546875" customWidth="1"/>
    <col min="14828" max="14831" width="9.140625" customWidth="1"/>
    <col min="15069" max="15069" width="34" customWidth="1"/>
    <col min="15070" max="15070" width="11.140625" customWidth="1"/>
    <col min="15071" max="15071" width="11" customWidth="1"/>
    <col min="15079" max="15080" width="10.85546875" customWidth="1"/>
    <col min="15082" max="15082" width="11.5703125" customWidth="1"/>
    <col min="15083" max="15083" width="13.85546875" customWidth="1"/>
    <col min="15084" max="15087" width="9.140625" customWidth="1"/>
    <col min="15325" max="15325" width="34" customWidth="1"/>
    <col min="15326" max="15326" width="11.140625" customWidth="1"/>
    <col min="15327" max="15327" width="11" customWidth="1"/>
    <col min="15335" max="15336" width="10.85546875" customWidth="1"/>
    <col min="15338" max="15338" width="11.5703125" customWidth="1"/>
    <col min="15339" max="15339" width="13.85546875" customWidth="1"/>
    <col min="15340" max="15343" width="9.140625" customWidth="1"/>
    <col min="15581" max="15581" width="34" customWidth="1"/>
    <col min="15582" max="15582" width="11.140625" customWidth="1"/>
    <col min="15583" max="15583" width="11" customWidth="1"/>
    <col min="15591" max="15592" width="10.85546875" customWidth="1"/>
    <col min="15594" max="15594" width="11.5703125" customWidth="1"/>
    <col min="15595" max="15595" width="13.85546875" customWidth="1"/>
    <col min="15596" max="15599" width="9.140625" customWidth="1"/>
    <col min="15837" max="15837" width="34" customWidth="1"/>
    <col min="15838" max="15838" width="11.140625" customWidth="1"/>
    <col min="15839" max="15839" width="11" customWidth="1"/>
    <col min="15847" max="15848" width="10.85546875" customWidth="1"/>
    <col min="15850" max="15850" width="11.5703125" customWidth="1"/>
    <col min="15851" max="15851" width="13.85546875" customWidth="1"/>
    <col min="15852" max="15855" width="9.140625" customWidth="1"/>
    <col min="16093" max="16093" width="34" customWidth="1"/>
    <col min="16094" max="16094" width="11.140625" customWidth="1"/>
    <col min="16095" max="16095" width="11" customWidth="1"/>
    <col min="16103" max="16104" width="10.85546875" customWidth="1"/>
    <col min="16106" max="16106" width="11.5703125" customWidth="1"/>
    <col min="16107" max="16107" width="13.85546875" customWidth="1"/>
    <col min="16108" max="16111" width="9.140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19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350000000000001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3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64"/>
      <c r="C11" s="274"/>
      <c r="D11" s="274"/>
      <c r="E11" s="274"/>
      <c r="F11" s="331"/>
      <c r="G11" s="264"/>
      <c r="H11" s="274"/>
      <c r="I11" s="263">
        <v>1590</v>
      </c>
      <c r="J11" s="263"/>
      <c r="K11" s="263"/>
      <c r="L11" s="263">
        <v>0</v>
      </c>
      <c r="M11" s="263"/>
      <c r="N11" s="263"/>
      <c r="O11" s="280"/>
    </row>
    <row r="12" spans="1:15" ht="15.75" x14ac:dyDescent="0.25">
      <c r="A12" s="15" t="s">
        <v>28</v>
      </c>
      <c r="B12" s="265"/>
      <c r="C12" s="262"/>
      <c r="D12" s="262"/>
      <c r="E12" s="262"/>
      <c r="F12" s="303"/>
      <c r="G12" s="265"/>
      <c r="H12" s="262"/>
      <c r="I12" s="261"/>
      <c r="J12" s="261"/>
      <c r="K12" s="261"/>
      <c r="L12" s="261">
        <v>0</v>
      </c>
      <c r="M12" s="261"/>
      <c r="N12" s="261"/>
      <c r="O12" s="281"/>
    </row>
    <row r="13" spans="1:15" ht="15.75" x14ac:dyDescent="0.25">
      <c r="A13" s="15" t="s">
        <v>29</v>
      </c>
      <c r="B13" s="265"/>
      <c r="C13" s="262"/>
      <c r="D13" s="262"/>
      <c r="E13" s="262"/>
      <c r="F13" s="303"/>
      <c r="G13" s="265"/>
      <c r="H13" s="262"/>
      <c r="I13" s="261"/>
      <c r="J13" s="261"/>
      <c r="K13" s="261"/>
      <c r="L13" s="261">
        <v>0</v>
      </c>
      <c r="M13" s="261"/>
      <c r="N13" s="261"/>
      <c r="O13" s="281"/>
    </row>
    <row r="14" spans="1:15" ht="15.75" x14ac:dyDescent="0.25">
      <c r="A14" s="15" t="s">
        <v>30</v>
      </c>
      <c r="B14" s="265"/>
      <c r="C14" s="262"/>
      <c r="D14" s="262"/>
      <c r="E14" s="262"/>
      <c r="F14" s="303"/>
      <c r="G14" s="265"/>
      <c r="H14" s="262"/>
      <c r="I14" s="261"/>
      <c r="J14" s="261"/>
      <c r="K14" s="261"/>
      <c r="L14" s="261">
        <v>0</v>
      </c>
      <c r="M14" s="261"/>
      <c r="N14" s="261"/>
      <c r="O14" s="281"/>
    </row>
    <row r="15" spans="1:15" ht="15.75" x14ac:dyDescent="0.25">
      <c r="A15" s="15" t="s">
        <v>31</v>
      </c>
      <c r="B15" s="265"/>
      <c r="C15" s="262"/>
      <c r="D15" s="262"/>
      <c r="E15" s="262"/>
      <c r="F15" s="303"/>
      <c r="G15" s="265"/>
      <c r="H15" s="262"/>
      <c r="I15" s="261"/>
      <c r="J15" s="261"/>
      <c r="K15" s="261"/>
      <c r="L15" s="261">
        <v>0</v>
      </c>
      <c r="M15" s="261"/>
      <c r="N15" s="261"/>
      <c r="O15" s="281"/>
    </row>
    <row r="16" spans="1:15" ht="15.75" x14ac:dyDescent="0.25">
      <c r="A16" s="15" t="s">
        <v>32</v>
      </c>
      <c r="B16" s="265"/>
      <c r="C16" s="262"/>
      <c r="D16" s="262"/>
      <c r="E16" s="262"/>
      <c r="F16" s="303"/>
      <c r="G16" s="265"/>
      <c r="H16" s="262"/>
      <c r="I16" s="261"/>
      <c r="J16" s="261"/>
      <c r="K16" s="261"/>
      <c r="L16" s="261">
        <v>0</v>
      </c>
      <c r="M16" s="261"/>
      <c r="N16" s="261"/>
      <c r="O16" s="281"/>
    </row>
    <row r="17" spans="1:15" ht="19.899999999999999" customHeight="1" x14ac:dyDescent="0.25">
      <c r="A17" s="15" t="s">
        <v>33</v>
      </c>
      <c r="B17" s="265"/>
      <c r="C17" s="262"/>
      <c r="D17" s="262"/>
      <c r="E17" s="262"/>
      <c r="F17" s="303"/>
      <c r="G17" s="265"/>
      <c r="H17" s="262"/>
      <c r="I17" s="261"/>
      <c r="J17" s="261"/>
      <c r="K17" s="261"/>
      <c r="L17" s="261">
        <v>0</v>
      </c>
      <c r="M17" s="261"/>
      <c r="N17" s="261"/>
      <c r="O17" s="281"/>
    </row>
    <row r="18" spans="1:15" ht="31.7" customHeight="1" x14ac:dyDescent="0.25">
      <c r="A18" s="15" t="s">
        <v>34</v>
      </c>
      <c r="B18" s="265"/>
      <c r="C18" s="262"/>
      <c r="D18" s="262"/>
      <c r="E18" s="262"/>
      <c r="F18" s="303"/>
      <c r="G18" s="265"/>
      <c r="H18" s="262"/>
      <c r="I18" s="261"/>
      <c r="J18" s="261"/>
      <c r="K18" s="261"/>
      <c r="L18" s="261">
        <v>0</v>
      </c>
      <c r="M18" s="261"/>
      <c r="N18" s="261"/>
      <c r="O18" s="281"/>
    </row>
    <row r="19" spans="1:15" ht="15.75" x14ac:dyDescent="0.25">
      <c r="A19" s="15" t="s">
        <v>35</v>
      </c>
      <c r="B19" s="265"/>
      <c r="C19" s="262"/>
      <c r="D19" s="262"/>
      <c r="E19" s="262"/>
      <c r="F19" s="303"/>
      <c r="G19" s="265"/>
      <c r="H19" s="262"/>
      <c r="I19" s="261"/>
      <c r="J19" s="261"/>
      <c r="K19" s="261"/>
      <c r="L19" s="261">
        <v>0</v>
      </c>
      <c r="M19" s="261"/>
      <c r="N19" s="261"/>
      <c r="O19" s="281"/>
    </row>
    <row r="20" spans="1:15" ht="15.75" x14ac:dyDescent="0.25">
      <c r="A20" s="15" t="s">
        <v>36</v>
      </c>
      <c r="B20" s="265"/>
      <c r="C20" s="262"/>
      <c r="D20" s="262"/>
      <c r="E20" s="262"/>
      <c r="F20" s="303"/>
      <c r="G20" s="265"/>
      <c r="H20" s="262"/>
      <c r="I20" s="261">
        <v>370</v>
      </c>
      <c r="J20" s="261"/>
      <c r="K20" s="261"/>
      <c r="L20" s="261">
        <v>0</v>
      </c>
      <c r="M20" s="261"/>
      <c r="N20" s="261"/>
      <c r="O20" s="281"/>
    </row>
    <row r="21" spans="1:15" ht="16.350000000000001" customHeight="1" x14ac:dyDescent="0.25">
      <c r="A21" s="15" t="s">
        <v>37</v>
      </c>
      <c r="B21" s="265"/>
      <c r="C21" s="262"/>
      <c r="D21" s="262"/>
      <c r="E21" s="262"/>
      <c r="F21" s="303"/>
      <c r="G21" s="265"/>
      <c r="H21" s="262"/>
      <c r="I21" s="261"/>
      <c r="J21" s="261"/>
      <c r="K21" s="261"/>
      <c r="L21" s="261">
        <v>0</v>
      </c>
      <c r="M21" s="261"/>
      <c r="N21" s="261"/>
      <c r="O21" s="281"/>
    </row>
    <row r="22" spans="1:15" ht="16.350000000000001" customHeight="1" x14ac:dyDescent="0.25">
      <c r="A22" s="15" t="s">
        <v>38</v>
      </c>
      <c r="B22" s="265"/>
      <c r="C22" s="262"/>
      <c r="D22" s="262"/>
      <c r="E22" s="262"/>
      <c r="F22" s="303"/>
      <c r="G22" s="265">
        <v>7200</v>
      </c>
      <c r="H22" s="262"/>
      <c r="I22" s="261">
        <v>29014</v>
      </c>
      <c r="J22" s="261"/>
      <c r="K22" s="261"/>
      <c r="L22" s="261">
        <v>0</v>
      </c>
      <c r="M22" s="261"/>
      <c r="N22" s="261"/>
      <c r="O22" s="317">
        <v>500</v>
      </c>
    </row>
    <row r="23" spans="1:15" ht="19.149999999999999" customHeight="1" x14ac:dyDescent="0.25">
      <c r="A23" s="15" t="s">
        <v>39</v>
      </c>
      <c r="B23" s="265"/>
      <c r="C23" s="262"/>
      <c r="D23" s="262"/>
      <c r="E23" s="262"/>
      <c r="F23" s="303"/>
      <c r="G23" s="265"/>
      <c r="H23" s="262"/>
      <c r="I23" s="261"/>
      <c r="J23" s="261"/>
      <c r="K23" s="261"/>
      <c r="L23" s="261">
        <v>0</v>
      </c>
      <c r="M23" s="261"/>
      <c r="N23" s="261"/>
      <c r="O23" s="281"/>
    </row>
    <row r="24" spans="1:15" ht="15.75" x14ac:dyDescent="0.25">
      <c r="A24" s="15" t="s">
        <v>40</v>
      </c>
      <c r="B24" s="265"/>
      <c r="C24" s="262"/>
      <c r="D24" s="262"/>
      <c r="E24" s="262"/>
      <c r="F24" s="303"/>
      <c r="G24" s="265"/>
      <c r="H24" s="262"/>
      <c r="I24" s="261"/>
      <c r="J24" s="261"/>
      <c r="K24" s="261"/>
      <c r="L24" s="261">
        <v>0</v>
      </c>
      <c r="M24" s="261"/>
      <c r="N24" s="261"/>
      <c r="O24" s="281"/>
    </row>
    <row r="25" spans="1:15" ht="15.75" x14ac:dyDescent="0.25">
      <c r="A25" s="15" t="s">
        <v>41</v>
      </c>
      <c r="B25" s="265"/>
      <c r="C25" s="262"/>
      <c r="D25" s="262"/>
      <c r="E25" s="262"/>
      <c r="F25" s="303"/>
      <c r="G25" s="265"/>
      <c r="H25" s="262"/>
      <c r="I25" s="261">
        <v>4965</v>
      </c>
      <c r="J25" s="261"/>
      <c r="K25" s="261"/>
      <c r="L25" s="261">
        <v>0</v>
      </c>
      <c r="M25" s="261"/>
      <c r="N25" s="261"/>
      <c r="O25" s="281"/>
    </row>
    <row r="26" spans="1:15" ht="31.5" x14ac:dyDescent="0.25">
      <c r="A26" s="15" t="s">
        <v>42</v>
      </c>
      <c r="B26" s="265"/>
      <c r="C26" s="262"/>
      <c r="D26" s="262"/>
      <c r="E26" s="262"/>
      <c r="F26" s="303"/>
      <c r="G26" s="265"/>
      <c r="H26" s="262"/>
      <c r="I26" s="261"/>
      <c r="J26" s="261"/>
      <c r="K26" s="261"/>
      <c r="L26" s="261">
        <v>0</v>
      </c>
      <c r="M26" s="261"/>
      <c r="N26" s="261"/>
      <c r="O26" s="281"/>
    </row>
    <row r="27" spans="1:15" ht="24" customHeight="1" x14ac:dyDescent="0.25">
      <c r="A27" s="15" t="s">
        <v>43</v>
      </c>
      <c r="B27" s="265"/>
      <c r="C27" s="262"/>
      <c r="D27" s="262"/>
      <c r="E27" s="262"/>
      <c r="F27" s="303"/>
      <c r="G27" s="265"/>
      <c r="H27" s="262"/>
      <c r="I27" s="261"/>
      <c r="J27" s="261"/>
      <c r="K27" s="261"/>
      <c r="L27" s="261">
        <v>0</v>
      </c>
      <c r="M27" s="261"/>
      <c r="N27" s="261"/>
      <c r="O27" s="281"/>
    </row>
    <row r="28" spans="1:15" ht="15.75" x14ac:dyDescent="0.25">
      <c r="A28" s="15" t="s">
        <v>44</v>
      </c>
      <c r="B28" s="265"/>
      <c r="C28" s="262"/>
      <c r="D28" s="262"/>
      <c r="E28" s="262"/>
      <c r="F28" s="303"/>
      <c r="G28" s="265"/>
      <c r="H28" s="262"/>
      <c r="I28" s="261"/>
      <c r="J28" s="261"/>
      <c r="K28" s="261"/>
      <c r="L28" s="261">
        <v>0</v>
      </c>
      <c r="M28" s="261"/>
      <c r="N28" s="261"/>
      <c r="O28" s="281"/>
    </row>
    <row r="29" spans="1:15" ht="31.5" x14ac:dyDescent="0.25">
      <c r="A29" s="15" t="s">
        <v>45</v>
      </c>
      <c r="B29" s="265"/>
      <c r="C29" s="262"/>
      <c r="D29" s="262"/>
      <c r="E29" s="262"/>
      <c r="F29" s="303"/>
      <c r="G29" s="265"/>
      <c r="H29" s="262"/>
      <c r="I29" s="261"/>
      <c r="J29" s="261"/>
      <c r="K29" s="261"/>
      <c r="L29" s="261">
        <v>0</v>
      </c>
      <c r="M29" s="261"/>
      <c r="N29" s="261"/>
      <c r="O29" s="281"/>
    </row>
    <row r="30" spans="1:15" ht="15.75" x14ac:dyDescent="0.25">
      <c r="A30" s="15" t="s">
        <v>46</v>
      </c>
      <c r="B30" s="265"/>
      <c r="C30" s="262"/>
      <c r="D30" s="262"/>
      <c r="E30" s="262"/>
      <c r="F30" s="303"/>
      <c r="G30" s="265"/>
      <c r="H30" s="262"/>
      <c r="I30" s="261"/>
      <c r="J30" s="261"/>
      <c r="K30" s="261"/>
      <c r="L30" s="261">
        <v>0</v>
      </c>
      <c r="M30" s="261"/>
      <c r="N30" s="261"/>
      <c r="O30" s="281"/>
    </row>
    <row r="31" spans="1:15" ht="19.899999999999999" customHeight="1" x14ac:dyDescent="0.25">
      <c r="A31" s="15" t="s">
        <v>47</v>
      </c>
      <c r="B31" s="265"/>
      <c r="C31" s="262"/>
      <c r="D31" s="262"/>
      <c r="E31" s="262"/>
      <c r="F31" s="303"/>
      <c r="G31" s="265"/>
      <c r="H31" s="262"/>
      <c r="I31" s="261"/>
      <c r="J31" s="261"/>
      <c r="K31" s="261"/>
      <c r="L31" s="261">
        <v>0</v>
      </c>
      <c r="M31" s="261"/>
      <c r="N31" s="261"/>
      <c r="O31" s="281"/>
    </row>
    <row r="32" spans="1:15" ht="15.75" x14ac:dyDescent="0.25">
      <c r="A32" s="15" t="s">
        <v>48</v>
      </c>
      <c r="B32" s="265"/>
      <c r="C32" s="262"/>
      <c r="D32" s="262"/>
      <c r="E32" s="262"/>
      <c r="F32" s="303"/>
      <c r="G32" s="265"/>
      <c r="H32" s="262"/>
      <c r="I32" s="261"/>
      <c r="J32" s="261"/>
      <c r="K32" s="261"/>
      <c r="L32" s="261">
        <v>0</v>
      </c>
      <c r="M32" s="261"/>
      <c r="N32" s="261"/>
      <c r="O32" s="281"/>
    </row>
    <row r="33" spans="1:15" ht="18.600000000000001" customHeight="1" x14ac:dyDescent="0.25">
      <c r="A33" s="15" t="s">
        <v>49</v>
      </c>
      <c r="B33" s="265"/>
      <c r="C33" s="262"/>
      <c r="D33" s="262"/>
      <c r="E33" s="262"/>
      <c r="F33" s="303"/>
      <c r="G33" s="265"/>
      <c r="H33" s="262"/>
      <c r="I33" s="261"/>
      <c r="J33" s="261"/>
      <c r="K33" s="261"/>
      <c r="L33" s="261">
        <v>0</v>
      </c>
      <c r="M33" s="261"/>
      <c r="N33" s="261"/>
      <c r="O33" s="281"/>
    </row>
    <row r="34" spans="1:15" ht="16.350000000000001" customHeight="1" x14ac:dyDescent="0.25">
      <c r="A34" s="15" t="s">
        <v>50</v>
      </c>
      <c r="B34" s="265"/>
      <c r="C34" s="262"/>
      <c r="D34" s="262"/>
      <c r="E34" s="262"/>
      <c r="F34" s="303"/>
      <c r="G34" s="265"/>
      <c r="H34" s="262"/>
      <c r="I34" s="261"/>
      <c r="J34" s="261"/>
      <c r="K34" s="261"/>
      <c r="L34" s="261">
        <v>0</v>
      </c>
      <c r="M34" s="261"/>
      <c r="N34" s="261"/>
      <c r="O34" s="281"/>
    </row>
    <row r="35" spans="1:15" ht="15.75" x14ac:dyDescent="0.25">
      <c r="A35" s="15" t="s">
        <v>51</v>
      </c>
      <c r="B35" s="265"/>
      <c r="C35" s="262"/>
      <c r="D35" s="262"/>
      <c r="E35" s="262"/>
      <c r="F35" s="303"/>
      <c r="G35" s="265"/>
      <c r="H35" s="262"/>
      <c r="I35" s="261"/>
      <c r="J35" s="261"/>
      <c r="K35" s="261"/>
      <c r="L35" s="261">
        <v>0</v>
      </c>
      <c r="M35" s="261"/>
      <c r="N35" s="261"/>
      <c r="O35" s="281"/>
    </row>
    <row r="36" spans="1:15" ht="15.75" x14ac:dyDescent="0.25">
      <c r="A36" s="15" t="s">
        <v>52</v>
      </c>
      <c r="B36" s="265"/>
      <c r="C36" s="262"/>
      <c r="D36" s="262"/>
      <c r="E36" s="262"/>
      <c r="F36" s="303"/>
      <c r="G36" s="265"/>
      <c r="H36" s="262"/>
      <c r="I36" s="261"/>
      <c r="J36" s="261"/>
      <c r="K36" s="261"/>
      <c r="L36" s="261">
        <v>0</v>
      </c>
      <c r="M36" s="261"/>
      <c r="N36" s="261"/>
      <c r="O36" s="281"/>
    </row>
    <row r="37" spans="1:15" ht="19.899999999999999" customHeight="1" x14ac:dyDescent="0.25">
      <c r="A37" s="15" t="s">
        <v>53</v>
      </c>
      <c r="B37" s="265"/>
      <c r="C37" s="262"/>
      <c r="D37" s="262"/>
      <c r="E37" s="262"/>
      <c r="F37" s="303"/>
      <c r="G37" s="265"/>
      <c r="H37" s="262"/>
      <c r="I37" s="261"/>
      <c r="J37" s="261"/>
      <c r="K37" s="261"/>
      <c r="L37" s="261">
        <v>0</v>
      </c>
      <c r="M37" s="261"/>
      <c r="N37" s="261"/>
      <c r="O37" s="281"/>
    </row>
    <row r="38" spans="1:15" ht="15.75" x14ac:dyDescent="0.25">
      <c r="A38" s="15" t="s">
        <v>54</v>
      </c>
      <c r="B38" s="265"/>
      <c r="C38" s="262"/>
      <c r="D38" s="262"/>
      <c r="E38" s="262"/>
      <c r="F38" s="303"/>
      <c r="G38" s="265"/>
      <c r="H38" s="262"/>
      <c r="I38" s="261"/>
      <c r="J38" s="261"/>
      <c r="K38" s="261"/>
      <c r="L38" s="261">
        <v>0</v>
      </c>
      <c r="M38" s="261"/>
      <c r="N38" s="261"/>
      <c r="O38" s="281"/>
    </row>
    <row r="39" spans="1:15" ht="31.5" x14ac:dyDescent="0.25">
      <c r="A39" s="15" t="s">
        <v>55</v>
      </c>
      <c r="B39" s="265"/>
      <c r="C39" s="262"/>
      <c r="D39" s="262"/>
      <c r="E39" s="262"/>
      <c r="F39" s="303"/>
      <c r="G39" s="265"/>
      <c r="H39" s="262"/>
      <c r="I39" s="261"/>
      <c r="J39" s="261"/>
      <c r="K39" s="261"/>
      <c r="L39" s="261">
        <v>0</v>
      </c>
      <c r="M39" s="261"/>
      <c r="N39" s="261"/>
      <c r="O39" s="281"/>
    </row>
    <row r="40" spans="1:15" ht="15.75" x14ac:dyDescent="0.25">
      <c r="A40" s="15" t="s">
        <v>56</v>
      </c>
      <c r="B40" s="265"/>
      <c r="C40" s="262"/>
      <c r="D40" s="262"/>
      <c r="E40" s="262"/>
      <c r="F40" s="303"/>
      <c r="G40" s="265"/>
      <c r="H40" s="262"/>
      <c r="I40" s="261"/>
      <c r="J40" s="261"/>
      <c r="K40" s="261"/>
      <c r="L40" s="261">
        <v>0</v>
      </c>
      <c r="M40" s="261"/>
      <c r="N40" s="261"/>
      <c r="O40" s="281"/>
    </row>
    <row r="41" spans="1:15" ht="15.75" x14ac:dyDescent="0.25">
      <c r="A41" s="15" t="s">
        <v>57</v>
      </c>
      <c r="B41" s="265"/>
      <c r="C41" s="262"/>
      <c r="D41" s="262"/>
      <c r="E41" s="262"/>
      <c r="F41" s="303"/>
      <c r="G41" s="265"/>
      <c r="H41" s="262"/>
      <c r="I41" s="261">
        <v>980</v>
      </c>
      <c r="J41" s="261"/>
      <c r="K41" s="261"/>
      <c r="L41" s="261">
        <v>0</v>
      </c>
      <c r="M41" s="261"/>
      <c r="N41" s="261"/>
      <c r="O41" s="281"/>
    </row>
    <row r="42" spans="1:15" ht="31.5" x14ac:dyDescent="0.25">
      <c r="A42" s="15" t="s">
        <v>58</v>
      </c>
      <c r="B42" s="265"/>
      <c r="C42" s="262"/>
      <c r="D42" s="262"/>
      <c r="E42" s="262"/>
      <c r="F42" s="303"/>
      <c r="G42" s="265"/>
      <c r="H42" s="262"/>
      <c r="I42" s="261"/>
      <c r="J42" s="261"/>
      <c r="K42" s="261"/>
      <c r="L42" s="261">
        <v>0</v>
      </c>
      <c r="M42" s="261"/>
      <c r="N42" s="261"/>
      <c r="O42" s="281"/>
    </row>
    <row r="43" spans="1:15" ht="15.75" x14ac:dyDescent="0.25">
      <c r="A43" s="15" t="s">
        <v>59</v>
      </c>
      <c r="B43" s="265"/>
      <c r="C43" s="262"/>
      <c r="D43" s="262"/>
      <c r="E43" s="262"/>
      <c r="F43" s="303"/>
      <c r="G43" s="265"/>
      <c r="H43" s="262"/>
      <c r="I43" s="261">
        <v>2200</v>
      </c>
      <c r="J43" s="261"/>
      <c r="K43" s="261"/>
      <c r="L43" s="261">
        <v>0</v>
      </c>
      <c r="M43" s="261"/>
      <c r="N43" s="261"/>
      <c r="O43" s="281"/>
    </row>
    <row r="44" spans="1:15" ht="15.75" x14ac:dyDescent="0.25">
      <c r="A44" s="15" t="s">
        <v>60</v>
      </c>
      <c r="B44" s="265"/>
      <c r="C44" s="262"/>
      <c r="D44" s="262"/>
      <c r="E44" s="262"/>
      <c r="F44" s="303"/>
      <c r="G44" s="265"/>
      <c r="H44" s="262"/>
      <c r="I44" s="261"/>
      <c r="J44" s="261"/>
      <c r="K44" s="261"/>
      <c r="L44" s="261">
        <v>0</v>
      </c>
      <c r="M44" s="261"/>
      <c r="N44" s="261"/>
      <c r="O44" s="281"/>
    </row>
    <row r="45" spans="1:15" ht="15.75" x14ac:dyDescent="0.25">
      <c r="A45" s="15" t="s">
        <v>61</v>
      </c>
      <c r="B45" s="265"/>
      <c r="C45" s="262"/>
      <c r="D45" s="262"/>
      <c r="E45" s="262"/>
      <c r="F45" s="303"/>
      <c r="G45" s="265"/>
      <c r="H45" s="262"/>
      <c r="I45" s="261"/>
      <c r="J45" s="261"/>
      <c r="K45" s="261"/>
      <c r="L45" s="261">
        <v>0</v>
      </c>
      <c r="M45" s="261"/>
      <c r="N45" s="261"/>
      <c r="O45" s="281"/>
    </row>
    <row r="46" spans="1:15" ht="15" customHeight="1" x14ac:dyDescent="0.25">
      <c r="A46" s="15" t="s">
        <v>62</v>
      </c>
      <c r="B46" s="265"/>
      <c r="C46" s="262"/>
      <c r="D46" s="262"/>
      <c r="E46" s="262"/>
      <c r="F46" s="303"/>
      <c r="G46" s="265"/>
      <c r="H46" s="262"/>
      <c r="I46" s="261"/>
      <c r="J46" s="261"/>
      <c r="K46" s="261"/>
      <c r="L46" s="261">
        <v>0</v>
      </c>
      <c r="M46" s="261"/>
      <c r="N46" s="261"/>
      <c r="O46" s="281"/>
    </row>
    <row r="47" spans="1:15" ht="18" customHeight="1" x14ac:dyDescent="0.25">
      <c r="A47" s="15" t="s">
        <v>63</v>
      </c>
      <c r="B47" s="265"/>
      <c r="C47" s="262"/>
      <c r="D47" s="262"/>
      <c r="E47" s="262"/>
      <c r="F47" s="303"/>
      <c r="G47" s="265"/>
      <c r="H47" s="262"/>
      <c r="I47" s="261"/>
      <c r="J47" s="261"/>
      <c r="K47" s="261"/>
      <c r="L47" s="261">
        <v>0</v>
      </c>
      <c r="M47" s="261"/>
      <c r="N47" s="261"/>
      <c r="O47" s="281"/>
    </row>
    <row r="48" spans="1:15" ht="18.600000000000001" customHeight="1" x14ac:dyDescent="0.25">
      <c r="A48" s="15" t="s">
        <v>64</v>
      </c>
      <c r="B48" s="265"/>
      <c r="C48" s="262"/>
      <c r="D48" s="262"/>
      <c r="E48" s="262"/>
      <c r="F48" s="303"/>
      <c r="G48" s="265"/>
      <c r="H48" s="262"/>
      <c r="I48" s="261"/>
      <c r="J48" s="261"/>
      <c r="K48" s="261"/>
      <c r="L48" s="261">
        <v>0</v>
      </c>
      <c r="M48" s="261"/>
      <c r="N48" s="261"/>
      <c r="O48" s="281"/>
    </row>
    <row r="49" spans="1:15" ht="46.9" customHeight="1" x14ac:dyDescent="0.25">
      <c r="A49" s="15" t="s">
        <v>93</v>
      </c>
      <c r="B49" s="265"/>
      <c r="C49" s="262"/>
      <c r="D49" s="262"/>
      <c r="E49" s="262"/>
      <c r="F49" s="303"/>
      <c r="G49" s="265"/>
      <c r="H49" s="262"/>
      <c r="I49" s="261"/>
      <c r="J49" s="261">
        <v>20000</v>
      </c>
      <c r="K49" s="261"/>
      <c r="L49" s="261">
        <v>20000</v>
      </c>
      <c r="M49" s="261"/>
      <c r="N49" s="261"/>
      <c r="O49" s="281"/>
    </row>
    <row r="50" spans="1:15" ht="19.7" customHeight="1" x14ac:dyDescent="0.25">
      <c r="A50" s="15" t="s">
        <v>65</v>
      </c>
      <c r="B50" s="265"/>
      <c r="C50" s="262"/>
      <c r="D50" s="262"/>
      <c r="E50" s="262"/>
      <c r="F50" s="303"/>
      <c r="G50" s="265"/>
      <c r="H50" s="262"/>
      <c r="I50" s="261"/>
      <c r="J50" s="261"/>
      <c r="K50" s="261"/>
      <c r="L50" s="261">
        <v>0</v>
      </c>
      <c r="M50" s="261"/>
      <c r="N50" s="261"/>
      <c r="O50" s="281"/>
    </row>
    <row r="51" spans="1:15" ht="19.7" customHeight="1" x14ac:dyDescent="0.25">
      <c r="A51" s="15" t="s">
        <v>66</v>
      </c>
      <c r="B51" s="265"/>
      <c r="C51" s="262"/>
      <c r="D51" s="262"/>
      <c r="E51" s="262"/>
      <c r="F51" s="303"/>
      <c r="G51" s="265"/>
      <c r="H51" s="262"/>
      <c r="I51" s="261"/>
      <c r="J51" s="261"/>
      <c r="K51" s="261"/>
      <c r="L51" s="261">
        <v>0</v>
      </c>
      <c r="M51" s="261"/>
      <c r="N51" s="261"/>
      <c r="O51" s="281"/>
    </row>
    <row r="52" spans="1:15" ht="15.75" x14ac:dyDescent="0.25">
      <c r="A52" s="15" t="s">
        <v>67</v>
      </c>
      <c r="B52" s="265"/>
      <c r="C52" s="262"/>
      <c r="D52" s="262"/>
      <c r="E52" s="262"/>
      <c r="F52" s="303"/>
      <c r="G52" s="265"/>
      <c r="H52" s="262"/>
      <c r="I52" s="261"/>
      <c r="J52" s="261"/>
      <c r="K52" s="261"/>
      <c r="L52" s="261">
        <v>0</v>
      </c>
      <c r="M52" s="261"/>
      <c r="N52" s="261"/>
      <c r="O52" s="281"/>
    </row>
    <row r="53" spans="1:15" ht="15.75" x14ac:dyDescent="0.25">
      <c r="A53" s="15" t="s">
        <v>68</v>
      </c>
      <c r="B53" s="265"/>
      <c r="C53" s="262"/>
      <c r="D53" s="262"/>
      <c r="E53" s="262"/>
      <c r="F53" s="303"/>
      <c r="G53" s="265"/>
      <c r="H53" s="262"/>
      <c r="I53" s="261"/>
      <c r="J53" s="261"/>
      <c r="K53" s="261"/>
      <c r="L53" s="261">
        <v>0</v>
      </c>
      <c r="M53" s="261"/>
      <c r="N53" s="261"/>
      <c r="O53" s="281"/>
    </row>
    <row r="54" spans="1:15" ht="15.75" x14ac:dyDescent="0.25">
      <c r="A54" s="15" t="s">
        <v>69</v>
      </c>
      <c r="B54" s="265"/>
      <c r="C54" s="262"/>
      <c r="D54" s="262"/>
      <c r="E54" s="262"/>
      <c r="F54" s="303"/>
      <c r="G54" s="265"/>
      <c r="H54" s="262"/>
      <c r="I54" s="261"/>
      <c r="J54" s="261"/>
      <c r="K54" s="261"/>
      <c r="L54" s="261">
        <v>0</v>
      </c>
      <c r="M54" s="261"/>
      <c r="N54" s="261"/>
      <c r="O54" s="281"/>
    </row>
    <row r="55" spans="1:15" ht="31.5" x14ac:dyDescent="0.25">
      <c r="A55" s="15" t="s">
        <v>70</v>
      </c>
      <c r="B55" s="265"/>
      <c r="C55" s="262"/>
      <c r="D55" s="262"/>
      <c r="E55" s="262"/>
      <c r="F55" s="303"/>
      <c r="G55" s="265"/>
      <c r="H55" s="262"/>
      <c r="I55" s="261"/>
      <c r="J55" s="261"/>
      <c r="K55" s="261"/>
      <c r="L55" s="261">
        <v>0</v>
      </c>
      <c r="M55" s="261"/>
      <c r="N55" s="261"/>
      <c r="O55" s="281"/>
    </row>
    <row r="56" spans="1:15" ht="15.75" x14ac:dyDescent="0.25">
      <c r="A56" s="15" t="s">
        <v>71</v>
      </c>
      <c r="B56" s="265"/>
      <c r="C56" s="262"/>
      <c r="D56" s="262"/>
      <c r="E56" s="262"/>
      <c r="F56" s="303"/>
      <c r="G56" s="265"/>
      <c r="H56" s="262"/>
      <c r="I56" s="261">
        <v>800</v>
      </c>
      <c r="J56" s="261"/>
      <c r="K56" s="261"/>
      <c r="L56" s="261">
        <v>0</v>
      </c>
      <c r="M56" s="261"/>
      <c r="N56" s="261"/>
      <c r="O56" s="281"/>
    </row>
    <row r="57" spans="1:15" ht="15.75" x14ac:dyDescent="0.25">
      <c r="A57" s="15" t="s">
        <v>72</v>
      </c>
      <c r="B57" s="265"/>
      <c r="C57" s="262"/>
      <c r="D57" s="262"/>
      <c r="E57" s="262"/>
      <c r="F57" s="303"/>
      <c r="G57" s="265"/>
      <c r="H57" s="262"/>
      <c r="I57" s="261"/>
      <c r="J57" s="261"/>
      <c r="K57" s="261"/>
      <c r="L57" s="261">
        <v>0</v>
      </c>
      <c r="M57" s="261"/>
      <c r="N57" s="261"/>
      <c r="O57" s="281"/>
    </row>
    <row r="58" spans="1:15" ht="15.75" x14ac:dyDescent="0.25">
      <c r="A58" s="15" t="s">
        <v>73</v>
      </c>
      <c r="B58" s="265"/>
      <c r="C58" s="262"/>
      <c r="D58" s="262"/>
      <c r="E58" s="262"/>
      <c r="F58" s="303"/>
      <c r="G58" s="265"/>
      <c r="H58" s="262"/>
      <c r="I58" s="261"/>
      <c r="J58" s="261"/>
      <c r="K58" s="261"/>
      <c r="L58" s="261">
        <v>0</v>
      </c>
      <c r="M58" s="261"/>
      <c r="N58" s="261"/>
      <c r="O58" s="281"/>
    </row>
    <row r="59" spans="1:15" ht="15.75" x14ac:dyDescent="0.25">
      <c r="A59" s="15" t="s">
        <v>74</v>
      </c>
      <c r="B59" s="265"/>
      <c r="C59" s="262"/>
      <c r="D59" s="262"/>
      <c r="E59" s="262"/>
      <c r="F59" s="303"/>
      <c r="G59" s="265"/>
      <c r="H59" s="262"/>
      <c r="I59" s="261"/>
      <c r="J59" s="261"/>
      <c r="K59" s="261"/>
      <c r="L59" s="261">
        <v>0</v>
      </c>
      <c r="M59" s="261"/>
      <c r="N59" s="261"/>
      <c r="O59" s="281"/>
    </row>
    <row r="60" spans="1:15" ht="31.5" x14ac:dyDescent="0.25">
      <c r="A60" s="15" t="s">
        <v>75</v>
      </c>
      <c r="B60" s="265"/>
      <c r="C60" s="262"/>
      <c r="D60" s="262"/>
      <c r="E60" s="262"/>
      <c r="F60" s="303"/>
      <c r="G60" s="265"/>
      <c r="H60" s="262"/>
      <c r="I60" s="261"/>
      <c r="J60" s="261"/>
      <c r="K60" s="261"/>
      <c r="L60" s="261">
        <v>0</v>
      </c>
      <c r="M60" s="261"/>
      <c r="N60" s="261"/>
      <c r="O60" s="281"/>
    </row>
    <row r="61" spans="1:15" ht="15.75" x14ac:dyDescent="0.25">
      <c r="A61" s="15" t="s">
        <v>76</v>
      </c>
      <c r="B61" s="265"/>
      <c r="C61" s="262"/>
      <c r="D61" s="262"/>
      <c r="E61" s="262"/>
      <c r="F61" s="303"/>
      <c r="G61" s="265"/>
      <c r="H61" s="262"/>
      <c r="I61" s="261">
        <v>4960</v>
      </c>
      <c r="J61" s="261"/>
      <c r="K61" s="261"/>
      <c r="L61" s="261">
        <v>0</v>
      </c>
      <c r="M61" s="261"/>
      <c r="N61" s="261"/>
      <c r="O61" s="317">
        <v>400</v>
      </c>
    </row>
    <row r="62" spans="1:15" ht="15.75" x14ac:dyDescent="0.25">
      <c r="A62" s="15" t="s">
        <v>77</v>
      </c>
      <c r="B62" s="265"/>
      <c r="C62" s="262"/>
      <c r="D62" s="262"/>
      <c r="E62" s="262"/>
      <c r="F62" s="303"/>
      <c r="G62" s="265"/>
      <c r="H62" s="262"/>
      <c r="I62" s="261"/>
      <c r="J62" s="261"/>
      <c r="K62" s="261"/>
      <c r="L62" s="261">
        <v>0</v>
      </c>
      <c r="M62" s="261"/>
      <c r="N62" s="261"/>
      <c r="O62" s="281"/>
    </row>
    <row r="63" spans="1:15" ht="19.899999999999999" customHeight="1" x14ac:dyDescent="0.25">
      <c r="A63" s="15" t="s">
        <v>78</v>
      </c>
      <c r="B63" s="265"/>
      <c r="C63" s="262"/>
      <c r="D63" s="262"/>
      <c r="E63" s="262"/>
      <c r="F63" s="303"/>
      <c r="G63" s="265"/>
      <c r="H63" s="262"/>
      <c r="I63" s="261"/>
      <c r="J63" s="261"/>
      <c r="K63" s="261"/>
      <c r="L63" s="261">
        <v>0</v>
      </c>
      <c r="M63" s="261"/>
      <c r="N63" s="261"/>
      <c r="O63" s="281"/>
    </row>
    <row r="64" spans="1:15" ht="15.75" x14ac:dyDescent="0.25">
      <c r="A64" s="15" t="s">
        <v>79</v>
      </c>
      <c r="B64" s="265"/>
      <c r="C64" s="262"/>
      <c r="D64" s="262"/>
      <c r="E64" s="262"/>
      <c r="F64" s="303"/>
      <c r="G64" s="265"/>
      <c r="H64" s="262"/>
      <c r="I64" s="261"/>
      <c r="J64" s="261"/>
      <c r="K64" s="261"/>
      <c r="L64" s="261">
        <v>0</v>
      </c>
      <c r="M64" s="261"/>
      <c r="N64" s="261"/>
      <c r="O64" s="281"/>
    </row>
    <row r="65" spans="1:15" ht="15.75" x14ac:dyDescent="0.25">
      <c r="A65" s="15" t="s">
        <v>80</v>
      </c>
      <c r="B65" s="265"/>
      <c r="C65" s="262"/>
      <c r="D65" s="262"/>
      <c r="E65" s="262"/>
      <c r="F65" s="303"/>
      <c r="G65" s="265"/>
      <c r="H65" s="262"/>
      <c r="I65" s="261"/>
      <c r="J65" s="261"/>
      <c r="K65" s="261"/>
      <c r="L65" s="261">
        <v>0</v>
      </c>
      <c r="M65" s="261"/>
      <c r="N65" s="261"/>
      <c r="O65" s="281"/>
    </row>
    <row r="66" spans="1:15" ht="31.5" x14ac:dyDescent="0.25">
      <c r="A66" s="15" t="s">
        <v>81</v>
      </c>
      <c r="B66" s="265"/>
      <c r="C66" s="262"/>
      <c r="D66" s="262"/>
      <c r="E66" s="262"/>
      <c r="F66" s="303"/>
      <c r="G66" s="265"/>
      <c r="H66" s="262"/>
      <c r="I66" s="261"/>
      <c r="J66" s="261"/>
      <c r="K66" s="261"/>
      <c r="L66" s="261">
        <v>0</v>
      </c>
      <c r="M66" s="261"/>
      <c r="N66" s="261"/>
      <c r="O66" s="281"/>
    </row>
    <row r="67" spans="1:15" ht="15.75" x14ac:dyDescent="0.25">
      <c r="A67" s="15" t="s">
        <v>82</v>
      </c>
      <c r="B67" s="265"/>
      <c r="C67" s="262"/>
      <c r="D67" s="262"/>
      <c r="E67" s="262"/>
      <c r="F67" s="303"/>
      <c r="G67" s="265"/>
      <c r="H67" s="262"/>
      <c r="I67" s="261">
        <v>1174</v>
      </c>
      <c r="J67" s="261"/>
      <c r="K67" s="261"/>
      <c r="L67" s="261">
        <v>0</v>
      </c>
      <c r="M67" s="261"/>
      <c r="N67" s="261"/>
      <c r="O67" s="281"/>
    </row>
    <row r="68" spans="1:15" ht="15.75" x14ac:dyDescent="0.25">
      <c r="A68" s="15" t="s">
        <v>83</v>
      </c>
      <c r="B68" s="265"/>
      <c r="C68" s="262"/>
      <c r="D68" s="262"/>
      <c r="E68" s="262"/>
      <c r="F68" s="303"/>
      <c r="G68" s="265"/>
      <c r="H68" s="262"/>
      <c r="I68" s="261">
        <v>1500</v>
      </c>
      <c r="J68" s="261"/>
      <c r="K68" s="261"/>
      <c r="L68" s="261">
        <v>0</v>
      </c>
      <c r="M68" s="261"/>
      <c r="N68" s="261"/>
      <c r="O68" s="281"/>
    </row>
    <row r="69" spans="1:15" ht="21" customHeight="1" x14ac:dyDescent="0.25">
      <c r="A69" s="15" t="s">
        <v>84</v>
      </c>
      <c r="B69" s="265"/>
      <c r="C69" s="262"/>
      <c r="D69" s="262"/>
      <c r="E69" s="262"/>
      <c r="F69" s="303"/>
      <c r="G69" s="265"/>
      <c r="H69" s="262"/>
      <c r="I69" s="261"/>
      <c r="J69" s="261"/>
      <c r="K69" s="261"/>
      <c r="L69" s="261">
        <v>0</v>
      </c>
      <c r="M69" s="261"/>
      <c r="N69" s="261"/>
      <c r="O69" s="281"/>
    </row>
    <row r="70" spans="1:15" ht="15.75" x14ac:dyDescent="0.25">
      <c r="A70" s="15" t="s">
        <v>85</v>
      </c>
      <c r="B70" s="265"/>
      <c r="C70" s="262"/>
      <c r="D70" s="262"/>
      <c r="E70" s="262"/>
      <c r="F70" s="303"/>
      <c r="G70" s="265"/>
      <c r="H70" s="262"/>
      <c r="I70" s="261">
        <v>1200</v>
      </c>
      <c r="J70" s="261"/>
      <c r="K70" s="261"/>
      <c r="L70" s="261">
        <v>0</v>
      </c>
      <c r="M70" s="261"/>
      <c r="N70" s="261"/>
      <c r="O70" s="281"/>
    </row>
    <row r="71" spans="1:15" ht="15.75" x14ac:dyDescent="0.25">
      <c r="A71" s="15" t="s">
        <v>86</v>
      </c>
      <c r="B71" s="265"/>
      <c r="C71" s="262"/>
      <c r="D71" s="262"/>
      <c r="E71" s="262"/>
      <c r="F71" s="303"/>
      <c r="G71" s="265"/>
      <c r="H71" s="262"/>
      <c r="I71" s="261"/>
      <c r="J71" s="261"/>
      <c r="K71" s="261"/>
      <c r="L71" s="261">
        <v>0</v>
      </c>
      <c r="M71" s="261"/>
      <c r="N71" s="261"/>
      <c r="O71" s="281"/>
    </row>
    <row r="72" spans="1:15" ht="31.5" x14ac:dyDescent="0.25">
      <c r="A72" s="15" t="s">
        <v>87</v>
      </c>
      <c r="B72" s="265"/>
      <c r="C72" s="262"/>
      <c r="D72" s="262"/>
      <c r="E72" s="262"/>
      <c r="F72" s="303"/>
      <c r="G72" s="265"/>
      <c r="H72" s="262"/>
      <c r="I72" s="261"/>
      <c r="J72" s="261"/>
      <c r="K72" s="261"/>
      <c r="L72" s="261">
        <v>0</v>
      </c>
      <c r="M72" s="261"/>
      <c r="N72" s="261"/>
      <c r="O72" s="281"/>
    </row>
    <row r="73" spans="1:15" ht="32.25" thickBot="1" x14ac:dyDescent="0.3">
      <c r="A73" s="16" t="s">
        <v>88</v>
      </c>
      <c r="B73" s="266"/>
      <c r="C73" s="275"/>
      <c r="D73" s="275"/>
      <c r="E73" s="275"/>
      <c r="F73" s="332"/>
      <c r="G73" s="266"/>
      <c r="H73" s="275"/>
      <c r="I73" s="268"/>
      <c r="J73" s="268"/>
      <c r="K73" s="268"/>
      <c r="L73" s="268">
        <v>0</v>
      </c>
      <c r="M73" s="268"/>
      <c r="N73" s="268"/>
      <c r="O73" s="282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0">SUM(C11:C73)</f>
        <v>0</v>
      </c>
      <c r="D74" s="30">
        <f t="shared" si="0"/>
        <v>0</v>
      </c>
      <c r="E74" s="30">
        <f t="shared" si="0"/>
        <v>0</v>
      </c>
      <c r="F74" s="30">
        <f t="shared" si="0"/>
        <v>0</v>
      </c>
      <c r="G74" s="30">
        <f t="shared" si="0"/>
        <v>7200</v>
      </c>
      <c r="H74" s="30">
        <f t="shared" si="0"/>
        <v>0</v>
      </c>
      <c r="I74" s="119">
        <f t="shared" si="0"/>
        <v>48753</v>
      </c>
      <c r="J74" s="64">
        <f t="shared" si="0"/>
        <v>20000</v>
      </c>
      <c r="K74" s="181">
        <f t="shared" si="0"/>
        <v>0</v>
      </c>
      <c r="L74" s="182">
        <f t="shared" si="0"/>
        <v>20000</v>
      </c>
      <c r="M74" s="30">
        <f t="shared" si="0"/>
        <v>0</v>
      </c>
      <c r="N74" s="30">
        <f t="shared" si="0"/>
        <v>0</v>
      </c>
      <c r="O74" s="65">
        <f t="shared" si="0"/>
        <v>900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I66" sqref="I66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106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106"/>
      <c r="C11" s="110"/>
      <c r="D11" s="110"/>
      <c r="E11" s="110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107"/>
      <c r="C12" s="104"/>
      <c r="D12" s="104"/>
      <c r="E12" s="104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107"/>
      <c r="C13" s="104"/>
      <c r="D13" s="104"/>
      <c r="E13" s="104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107"/>
      <c r="C14" s="104"/>
      <c r="D14" s="104"/>
      <c r="E14" s="104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107"/>
      <c r="C15" s="104"/>
      <c r="D15" s="104"/>
      <c r="E15" s="104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107"/>
      <c r="C16" s="104"/>
      <c r="D16" s="104"/>
      <c r="E16" s="104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107"/>
      <c r="C17" s="104"/>
      <c r="D17" s="104"/>
      <c r="E17" s="104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107"/>
      <c r="C18" s="104"/>
      <c r="D18" s="104"/>
      <c r="E18" s="104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107"/>
      <c r="C19" s="104"/>
      <c r="D19" s="104"/>
      <c r="E19" s="104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107"/>
      <c r="C20" s="104"/>
      <c r="D20" s="104"/>
      <c r="E20" s="104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107"/>
      <c r="C21" s="104"/>
      <c r="D21" s="104"/>
      <c r="E21" s="104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107"/>
      <c r="C22" s="104"/>
      <c r="D22" s="104"/>
      <c r="E22" s="104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107"/>
      <c r="C23" s="104"/>
      <c r="D23" s="104"/>
      <c r="E23" s="104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107"/>
      <c r="C24" s="104"/>
      <c r="D24" s="104"/>
      <c r="E24" s="104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107"/>
      <c r="C25" s="104"/>
      <c r="D25" s="104"/>
      <c r="E25" s="104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107"/>
      <c r="C26" s="104"/>
      <c r="D26" s="104"/>
      <c r="E26" s="104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107"/>
      <c r="C27" s="104"/>
      <c r="D27" s="104"/>
      <c r="E27" s="104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107"/>
      <c r="C28" s="104"/>
      <c r="D28" s="104"/>
      <c r="E28" s="104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107"/>
      <c r="C29" s="104"/>
      <c r="D29" s="104"/>
      <c r="E29" s="104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107"/>
      <c r="C30" s="104"/>
      <c r="D30" s="104"/>
      <c r="E30" s="104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107"/>
      <c r="C31" s="104"/>
      <c r="D31" s="104"/>
      <c r="E31" s="104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107"/>
      <c r="C32" s="104"/>
      <c r="D32" s="104"/>
      <c r="E32" s="104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107"/>
      <c r="C33" s="104"/>
      <c r="D33" s="104"/>
      <c r="E33" s="104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107"/>
      <c r="C34" s="104"/>
      <c r="D34" s="104"/>
      <c r="E34" s="104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107"/>
      <c r="C35" s="104"/>
      <c r="D35" s="104"/>
      <c r="E35" s="104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107"/>
      <c r="C36" s="104"/>
      <c r="D36" s="104"/>
      <c r="E36" s="104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107"/>
      <c r="C37" s="104"/>
      <c r="D37" s="104"/>
      <c r="E37" s="104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107"/>
      <c r="C38" s="104"/>
      <c r="D38" s="104"/>
      <c r="E38" s="104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107"/>
      <c r="C39" s="104"/>
      <c r="D39" s="104"/>
      <c r="E39" s="104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107"/>
      <c r="C40" s="104"/>
      <c r="D40" s="104"/>
      <c r="E40" s="104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107"/>
      <c r="C41" s="104"/>
      <c r="D41" s="104"/>
      <c r="E41" s="104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107"/>
      <c r="C42" s="104"/>
      <c r="D42" s="104"/>
      <c r="E42" s="104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107"/>
      <c r="C43" s="104"/>
      <c r="D43" s="104"/>
      <c r="E43" s="104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107"/>
      <c r="C44" s="104"/>
      <c r="D44" s="104"/>
      <c r="E44" s="104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107"/>
      <c r="C45" s="104"/>
      <c r="D45" s="104"/>
      <c r="E45" s="104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107"/>
      <c r="C46" s="104"/>
      <c r="D46" s="104"/>
      <c r="E46" s="104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107"/>
      <c r="C47" s="104"/>
      <c r="D47" s="104"/>
      <c r="E47" s="104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107"/>
      <c r="C48" s="104"/>
      <c r="D48" s="104"/>
      <c r="E48" s="104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107"/>
      <c r="C49" s="104"/>
      <c r="D49" s="104"/>
      <c r="E49" s="104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107"/>
      <c r="C50" s="104"/>
      <c r="D50" s="104"/>
      <c r="E50" s="104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107"/>
      <c r="C51" s="104"/>
      <c r="D51" s="104"/>
      <c r="E51" s="104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107"/>
      <c r="C52" s="104"/>
      <c r="D52" s="104"/>
      <c r="E52" s="104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107"/>
      <c r="C53" s="104"/>
      <c r="D53" s="104"/>
      <c r="E53" s="104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107"/>
      <c r="C54" s="104"/>
      <c r="D54" s="104"/>
      <c r="E54" s="104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107"/>
      <c r="C55" s="104"/>
      <c r="D55" s="104"/>
      <c r="E55" s="104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107"/>
      <c r="C56" s="104"/>
      <c r="D56" s="104"/>
      <c r="E56" s="104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107"/>
      <c r="C57" s="104"/>
      <c r="D57" s="104"/>
      <c r="E57" s="104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107"/>
      <c r="C58" s="104"/>
      <c r="D58" s="104"/>
      <c r="E58" s="104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107"/>
      <c r="C59" s="104"/>
      <c r="D59" s="104"/>
      <c r="E59" s="104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107"/>
      <c r="C60" s="104"/>
      <c r="D60" s="104"/>
      <c r="E60" s="104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107"/>
      <c r="C61" s="104"/>
      <c r="D61" s="104"/>
      <c r="E61" s="104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107"/>
      <c r="C62" s="104"/>
      <c r="D62" s="104"/>
      <c r="E62" s="104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107"/>
      <c r="C63" s="104"/>
      <c r="D63" s="104"/>
      <c r="E63" s="104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107"/>
      <c r="C64" s="104"/>
      <c r="D64" s="104"/>
      <c r="E64" s="104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107"/>
      <c r="C65" s="104"/>
      <c r="D65" s="104"/>
      <c r="E65" s="104"/>
      <c r="F65" s="124"/>
      <c r="G65" s="107"/>
      <c r="H65" s="104"/>
      <c r="I65" s="103">
        <v>13259</v>
      </c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107"/>
      <c r="C66" s="104"/>
      <c r="D66" s="104"/>
      <c r="E66" s="104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107"/>
      <c r="C67" s="104"/>
      <c r="D67" s="104"/>
      <c r="E67" s="104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107"/>
      <c r="C68" s="104"/>
      <c r="D68" s="104"/>
      <c r="E68" s="104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107"/>
      <c r="C69" s="104"/>
      <c r="D69" s="104"/>
      <c r="E69" s="104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107"/>
      <c r="C70" s="104"/>
      <c r="D70" s="104"/>
      <c r="E70" s="104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107"/>
      <c r="C71" s="104"/>
      <c r="D71" s="104"/>
      <c r="E71" s="104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107"/>
      <c r="C72" s="104"/>
      <c r="D72" s="104"/>
      <c r="E72" s="104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108"/>
      <c r="C73" s="111"/>
      <c r="D73" s="111"/>
      <c r="E73" s="111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13259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66" zoomScale="98" zoomScaleNormal="60" zoomScaleSheetLayoutView="98" workbookViewId="0">
      <selection activeCell="G77" sqref="G77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107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106"/>
      <c r="C11" s="110"/>
      <c r="D11" s="110"/>
      <c r="E11" s="110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107"/>
      <c r="C12" s="104"/>
      <c r="D12" s="104"/>
      <c r="E12" s="104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107"/>
      <c r="C13" s="104"/>
      <c r="D13" s="104"/>
      <c r="E13" s="104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107"/>
      <c r="C14" s="104"/>
      <c r="D14" s="104"/>
      <c r="E14" s="104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107"/>
      <c r="C15" s="104"/>
      <c r="D15" s="104"/>
      <c r="E15" s="104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107"/>
      <c r="C16" s="104"/>
      <c r="D16" s="104"/>
      <c r="E16" s="104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107"/>
      <c r="C17" s="104"/>
      <c r="D17" s="104"/>
      <c r="E17" s="104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107"/>
      <c r="C18" s="104"/>
      <c r="D18" s="104"/>
      <c r="E18" s="104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107"/>
      <c r="C19" s="104"/>
      <c r="D19" s="104"/>
      <c r="E19" s="104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107"/>
      <c r="C20" s="104"/>
      <c r="D20" s="104"/>
      <c r="E20" s="104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107"/>
      <c r="C21" s="104"/>
      <c r="D21" s="104"/>
      <c r="E21" s="104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107"/>
      <c r="C22" s="104"/>
      <c r="D22" s="104"/>
      <c r="E22" s="104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107"/>
      <c r="C23" s="104"/>
      <c r="D23" s="104"/>
      <c r="E23" s="104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107"/>
      <c r="C24" s="104"/>
      <c r="D24" s="104"/>
      <c r="E24" s="104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107"/>
      <c r="C25" s="104"/>
      <c r="D25" s="104"/>
      <c r="E25" s="104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107"/>
      <c r="C26" s="104"/>
      <c r="D26" s="104"/>
      <c r="E26" s="104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107"/>
      <c r="C27" s="104"/>
      <c r="D27" s="104"/>
      <c r="E27" s="104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107"/>
      <c r="C28" s="104"/>
      <c r="D28" s="104"/>
      <c r="E28" s="104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107"/>
      <c r="C29" s="104"/>
      <c r="D29" s="104"/>
      <c r="E29" s="104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25.15" customHeight="1" x14ac:dyDescent="0.25">
      <c r="A30" s="15" t="s">
        <v>46</v>
      </c>
      <c r="B30" s="107"/>
      <c r="C30" s="104"/>
      <c r="D30" s="104"/>
      <c r="E30" s="104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30" customHeight="1" x14ac:dyDescent="0.25">
      <c r="A31" s="15" t="s">
        <v>47</v>
      </c>
      <c r="B31" s="107"/>
      <c r="C31" s="104"/>
      <c r="D31" s="104"/>
      <c r="E31" s="104"/>
      <c r="F31" s="124"/>
      <c r="G31" s="11">
        <v>2860</v>
      </c>
      <c r="H31" s="9"/>
      <c r="I31" s="72">
        <v>960</v>
      </c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107"/>
      <c r="C32" s="104"/>
      <c r="D32" s="104"/>
      <c r="E32" s="104"/>
      <c r="F32" s="124"/>
      <c r="G32" s="11">
        <v>3960</v>
      </c>
      <c r="H32" s="9"/>
      <c r="I32" s="72">
        <v>1330</v>
      </c>
      <c r="J32" s="103"/>
      <c r="K32" s="103"/>
      <c r="L32" s="103">
        <f t="shared" si="0"/>
        <v>0</v>
      </c>
      <c r="M32" s="103"/>
      <c r="N32" s="103"/>
      <c r="O32" s="113"/>
    </row>
    <row r="33" spans="1:15" ht="30.6" customHeight="1" x14ac:dyDescent="0.25">
      <c r="A33" s="15" t="s">
        <v>49</v>
      </c>
      <c r="B33" s="107"/>
      <c r="C33" s="104"/>
      <c r="D33" s="104"/>
      <c r="E33" s="104"/>
      <c r="F33" s="124"/>
      <c r="G33" s="11">
        <v>4110</v>
      </c>
      <c r="H33" s="9"/>
      <c r="I33" s="72">
        <v>1370</v>
      </c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107"/>
      <c r="C34" s="104"/>
      <c r="D34" s="104"/>
      <c r="E34" s="104"/>
      <c r="F34" s="124"/>
      <c r="G34" s="11">
        <v>7290</v>
      </c>
      <c r="H34" s="9"/>
      <c r="I34" s="72">
        <v>2440</v>
      </c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107"/>
      <c r="C35" s="104"/>
      <c r="D35" s="104"/>
      <c r="E35" s="104"/>
      <c r="F35" s="124"/>
      <c r="G35" s="11">
        <v>2030</v>
      </c>
      <c r="H35" s="9"/>
      <c r="I35" s="72">
        <v>680</v>
      </c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107"/>
      <c r="C36" s="104"/>
      <c r="D36" s="104"/>
      <c r="E36" s="104"/>
      <c r="F36" s="124"/>
      <c r="G36" s="11">
        <v>5670</v>
      </c>
      <c r="H36" s="9"/>
      <c r="I36" s="72">
        <v>1890</v>
      </c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107"/>
      <c r="C37" s="104"/>
      <c r="D37" s="104"/>
      <c r="E37" s="104"/>
      <c r="F37" s="124"/>
      <c r="G37" s="11">
        <v>5300</v>
      </c>
      <c r="H37" s="9"/>
      <c r="I37" s="72">
        <v>1770</v>
      </c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107"/>
      <c r="C38" s="104"/>
      <c r="D38" s="104"/>
      <c r="E38" s="104"/>
      <c r="F38" s="124"/>
      <c r="G38" s="11">
        <v>1910</v>
      </c>
      <c r="H38" s="9"/>
      <c r="I38" s="72">
        <v>640</v>
      </c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107"/>
      <c r="C39" s="104"/>
      <c r="D39" s="104"/>
      <c r="E39" s="104"/>
      <c r="F39" s="124"/>
      <c r="G39" s="11">
        <v>5130</v>
      </c>
      <c r="H39" s="9"/>
      <c r="I39" s="72">
        <v>1719</v>
      </c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107"/>
      <c r="C40" s="104"/>
      <c r="D40" s="104"/>
      <c r="E40" s="104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107"/>
      <c r="C41" s="104"/>
      <c r="D41" s="104"/>
      <c r="E41" s="104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107"/>
      <c r="C42" s="104"/>
      <c r="D42" s="104"/>
      <c r="E42" s="104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107"/>
      <c r="C43" s="104"/>
      <c r="D43" s="104"/>
      <c r="E43" s="104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107"/>
      <c r="C44" s="104"/>
      <c r="D44" s="104"/>
      <c r="E44" s="104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107"/>
      <c r="C45" s="104"/>
      <c r="D45" s="104"/>
      <c r="E45" s="104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107"/>
      <c r="C46" s="104"/>
      <c r="D46" s="104"/>
      <c r="E46" s="104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107"/>
      <c r="C47" s="104"/>
      <c r="D47" s="104"/>
      <c r="E47" s="104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107"/>
      <c r="C48" s="104"/>
      <c r="D48" s="104"/>
      <c r="E48" s="104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107"/>
      <c r="C49" s="104"/>
      <c r="D49" s="104"/>
      <c r="E49" s="104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107"/>
      <c r="C50" s="104"/>
      <c r="D50" s="104"/>
      <c r="E50" s="104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107"/>
      <c r="C51" s="104"/>
      <c r="D51" s="104"/>
      <c r="E51" s="104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107"/>
      <c r="C52" s="104"/>
      <c r="D52" s="104"/>
      <c r="E52" s="104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107"/>
      <c r="C53" s="104"/>
      <c r="D53" s="104"/>
      <c r="E53" s="104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107"/>
      <c r="C54" s="104"/>
      <c r="D54" s="104"/>
      <c r="E54" s="104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107"/>
      <c r="C55" s="104"/>
      <c r="D55" s="104"/>
      <c r="E55" s="104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107"/>
      <c r="C56" s="104"/>
      <c r="D56" s="104"/>
      <c r="E56" s="104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107"/>
      <c r="C57" s="104"/>
      <c r="D57" s="104"/>
      <c r="E57" s="104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107"/>
      <c r="C58" s="104"/>
      <c r="D58" s="104"/>
      <c r="E58" s="104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107"/>
      <c r="C59" s="104"/>
      <c r="D59" s="104"/>
      <c r="E59" s="104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107"/>
      <c r="C60" s="104"/>
      <c r="D60" s="104"/>
      <c r="E60" s="104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107"/>
      <c r="C61" s="104"/>
      <c r="D61" s="104"/>
      <c r="E61" s="104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107"/>
      <c r="C62" s="104"/>
      <c r="D62" s="104"/>
      <c r="E62" s="104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107"/>
      <c r="C63" s="104"/>
      <c r="D63" s="104"/>
      <c r="E63" s="104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107"/>
      <c r="C64" s="104"/>
      <c r="D64" s="104"/>
      <c r="E64" s="104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107"/>
      <c r="C65" s="104"/>
      <c r="D65" s="104"/>
      <c r="E65" s="104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107"/>
      <c r="C66" s="104"/>
      <c r="D66" s="104"/>
      <c r="E66" s="104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107"/>
      <c r="C67" s="104"/>
      <c r="D67" s="104"/>
      <c r="E67" s="104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107"/>
      <c r="C68" s="104"/>
      <c r="D68" s="104"/>
      <c r="E68" s="104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107"/>
      <c r="C69" s="104"/>
      <c r="D69" s="104"/>
      <c r="E69" s="104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107"/>
      <c r="C70" s="104"/>
      <c r="D70" s="104"/>
      <c r="E70" s="104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107"/>
      <c r="C71" s="104"/>
      <c r="D71" s="104"/>
      <c r="E71" s="104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107"/>
      <c r="C72" s="104"/>
      <c r="D72" s="104"/>
      <c r="E72" s="104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108"/>
      <c r="C73" s="111"/>
      <c r="D73" s="111"/>
      <c r="E73" s="111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38260</v>
      </c>
      <c r="H74" s="30">
        <f t="shared" si="2"/>
        <v>0</v>
      </c>
      <c r="I74" s="119">
        <f t="shared" si="2"/>
        <v>12799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J20" sqref="J20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108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>
        <v>10317</v>
      </c>
      <c r="J20" s="103"/>
      <c r="K20" s="103"/>
      <c r="L20" s="103">
        <f t="shared" si="0"/>
        <v>0</v>
      </c>
      <c r="M20" s="103"/>
      <c r="N20" s="103"/>
      <c r="O20" s="113">
        <v>500</v>
      </c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10317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500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6" zoomScale="98" zoomScaleNormal="60" zoomScaleSheetLayoutView="98" workbookViewId="0">
      <selection activeCell="H78" sqref="H78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109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21"/>
      <c r="C11" s="225"/>
      <c r="D11" s="225"/>
      <c r="E11" s="225"/>
      <c r="F11" s="183"/>
      <c r="G11" s="221"/>
      <c r="H11" s="225"/>
      <c r="I11" s="220">
        <v>10123</v>
      </c>
      <c r="J11" s="220"/>
      <c r="K11" s="220"/>
      <c r="L11" s="220">
        <f>J11+K11</f>
        <v>0</v>
      </c>
      <c r="M11" s="220"/>
      <c r="N11" s="220"/>
      <c r="O11" s="227"/>
    </row>
    <row r="12" spans="1:15" ht="15.75" x14ac:dyDescent="0.25">
      <c r="A12" s="15" t="s">
        <v>28</v>
      </c>
      <c r="B12" s="222"/>
      <c r="C12" s="219"/>
      <c r="D12" s="219"/>
      <c r="E12" s="219"/>
      <c r="F12" s="124"/>
      <c r="G12" s="222"/>
      <c r="H12" s="219"/>
      <c r="I12" s="218">
        <v>1300</v>
      </c>
      <c r="J12" s="218"/>
      <c r="K12" s="218"/>
      <c r="L12" s="218">
        <f t="shared" ref="L12:L73" si="0">J12+K12</f>
        <v>0</v>
      </c>
      <c r="M12" s="218"/>
      <c r="N12" s="218"/>
      <c r="O12" s="228"/>
    </row>
    <row r="13" spans="1:15" ht="15.75" x14ac:dyDescent="0.25">
      <c r="A13" s="15" t="s">
        <v>29</v>
      </c>
      <c r="B13" s="222"/>
      <c r="C13" s="219"/>
      <c r="D13" s="219"/>
      <c r="E13" s="219"/>
      <c r="F13" s="124"/>
      <c r="G13" s="222"/>
      <c r="H13" s="219"/>
      <c r="I13" s="218"/>
      <c r="J13" s="218"/>
      <c r="K13" s="218"/>
      <c r="L13" s="218">
        <f t="shared" si="0"/>
        <v>0</v>
      </c>
      <c r="M13" s="218"/>
      <c r="N13" s="218"/>
      <c r="O13" s="228"/>
    </row>
    <row r="14" spans="1:15" ht="15.75" x14ac:dyDescent="0.25">
      <c r="A14" s="15" t="s">
        <v>30</v>
      </c>
      <c r="B14" s="222"/>
      <c r="C14" s="219"/>
      <c r="D14" s="219"/>
      <c r="E14" s="219"/>
      <c r="F14" s="124"/>
      <c r="G14" s="222"/>
      <c r="H14" s="219"/>
      <c r="I14" s="218"/>
      <c r="J14" s="218"/>
      <c r="K14" s="218"/>
      <c r="L14" s="218">
        <f t="shared" si="0"/>
        <v>0</v>
      </c>
      <c r="M14" s="218"/>
      <c r="N14" s="218"/>
      <c r="O14" s="228"/>
    </row>
    <row r="15" spans="1:15" ht="15.75" x14ac:dyDescent="0.25">
      <c r="A15" s="15" t="s">
        <v>31</v>
      </c>
      <c r="B15" s="222"/>
      <c r="C15" s="219"/>
      <c r="D15" s="219"/>
      <c r="E15" s="219"/>
      <c r="F15" s="124"/>
      <c r="G15" s="222"/>
      <c r="H15" s="219"/>
      <c r="I15" s="218"/>
      <c r="J15" s="218"/>
      <c r="K15" s="218"/>
      <c r="L15" s="218">
        <f t="shared" si="0"/>
        <v>0</v>
      </c>
      <c r="M15" s="218"/>
      <c r="N15" s="218"/>
      <c r="O15" s="228"/>
    </row>
    <row r="16" spans="1:15" ht="15.75" x14ac:dyDescent="0.25">
      <c r="A16" s="15" t="s">
        <v>32</v>
      </c>
      <c r="B16" s="222"/>
      <c r="C16" s="219"/>
      <c r="D16" s="219"/>
      <c r="E16" s="219"/>
      <c r="F16" s="124"/>
      <c r="G16" s="222"/>
      <c r="H16" s="219"/>
      <c r="I16" s="218"/>
      <c r="J16" s="218"/>
      <c r="K16" s="218"/>
      <c r="L16" s="218">
        <f t="shared" si="0"/>
        <v>0</v>
      </c>
      <c r="M16" s="218"/>
      <c r="N16" s="218"/>
      <c r="O16" s="228"/>
    </row>
    <row r="17" spans="1:15" ht="19.899999999999999" customHeight="1" x14ac:dyDescent="0.25">
      <c r="A17" s="15" t="s">
        <v>33</v>
      </c>
      <c r="B17" s="222"/>
      <c r="C17" s="219"/>
      <c r="D17" s="219"/>
      <c r="E17" s="219"/>
      <c r="F17" s="124"/>
      <c r="G17" s="222"/>
      <c r="H17" s="219"/>
      <c r="I17" s="218"/>
      <c r="J17" s="218"/>
      <c r="K17" s="218"/>
      <c r="L17" s="218">
        <f t="shared" si="0"/>
        <v>0</v>
      </c>
      <c r="M17" s="218"/>
      <c r="N17" s="218"/>
      <c r="O17" s="228"/>
    </row>
    <row r="18" spans="1:15" ht="31.9" customHeight="1" x14ac:dyDescent="0.25">
      <c r="A18" s="15" t="s">
        <v>34</v>
      </c>
      <c r="B18" s="222"/>
      <c r="C18" s="219"/>
      <c r="D18" s="219"/>
      <c r="E18" s="219"/>
      <c r="F18" s="124"/>
      <c r="G18" s="222"/>
      <c r="H18" s="219"/>
      <c r="I18" s="218"/>
      <c r="J18" s="218"/>
      <c r="K18" s="218"/>
      <c r="L18" s="218">
        <f t="shared" si="0"/>
        <v>0</v>
      </c>
      <c r="M18" s="218"/>
      <c r="N18" s="218"/>
      <c r="O18" s="228"/>
    </row>
    <row r="19" spans="1:15" ht="15.75" x14ac:dyDescent="0.25">
      <c r="A19" s="15" t="s">
        <v>35</v>
      </c>
      <c r="B19" s="222"/>
      <c r="C19" s="219"/>
      <c r="D19" s="219"/>
      <c r="E19" s="219"/>
      <c r="F19" s="124"/>
      <c r="G19" s="222"/>
      <c r="H19" s="219"/>
      <c r="I19" s="218"/>
      <c r="J19" s="218"/>
      <c r="K19" s="218"/>
      <c r="L19" s="218">
        <f t="shared" si="0"/>
        <v>0</v>
      </c>
      <c r="M19" s="218"/>
      <c r="N19" s="218"/>
      <c r="O19" s="228"/>
    </row>
    <row r="20" spans="1:15" ht="15.75" x14ac:dyDescent="0.25">
      <c r="A20" s="15" t="s">
        <v>36</v>
      </c>
      <c r="B20" s="222"/>
      <c r="C20" s="219"/>
      <c r="D20" s="219"/>
      <c r="E20" s="219"/>
      <c r="F20" s="124"/>
      <c r="G20" s="222"/>
      <c r="H20" s="219"/>
      <c r="I20" s="218"/>
      <c r="J20" s="218"/>
      <c r="K20" s="218"/>
      <c r="L20" s="218">
        <f t="shared" si="0"/>
        <v>0</v>
      </c>
      <c r="M20" s="218"/>
      <c r="N20" s="218"/>
      <c r="O20" s="228"/>
    </row>
    <row r="21" spans="1:15" ht="16.149999999999999" customHeight="1" x14ac:dyDescent="0.25">
      <c r="A21" s="15" t="s">
        <v>37</v>
      </c>
      <c r="B21" s="222"/>
      <c r="C21" s="219"/>
      <c r="D21" s="219"/>
      <c r="E21" s="219"/>
      <c r="F21" s="124"/>
      <c r="G21" s="222"/>
      <c r="H21" s="219"/>
      <c r="I21" s="218"/>
      <c r="J21" s="218"/>
      <c r="K21" s="218"/>
      <c r="L21" s="218">
        <f t="shared" si="0"/>
        <v>0</v>
      </c>
      <c r="M21" s="218"/>
      <c r="N21" s="218"/>
      <c r="O21" s="228"/>
    </row>
    <row r="22" spans="1:15" ht="16.149999999999999" customHeight="1" x14ac:dyDescent="0.25">
      <c r="A22" s="15" t="s">
        <v>38</v>
      </c>
      <c r="B22" s="222"/>
      <c r="C22" s="219"/>
      <c r="D22" s="219"/>
      <c r="E22" s="219"/>
      <c r="F22" s="124"/>
      <c r="G22" s="222"/>
      <c r="H22" s="219"/>
      <c r="I22" s="218"/>
      <c r="J22" s="218"/>
      <c r="K22" s="218"/>
      <c r="L22" s="218">
        <f t="shared" si="0"/>
        <v>0</v>
      </c>
      <c r="M22" s="218"/>
      <c r="N22" s="218"/>
      <c r="O22" s="228"/>
    </row>
    <row r="23" spans="1:15" ht="19.149999999999999" customHeight="1" x14ac:dyDescent="0.25">
      <c r="A23" s="15" t="s">
        <v>39</v>
      </c>
      <c r="B23" s="222"/>
      <c r="C23" s="219"/>
      <c r="D23" s="219"/>
      <c r="E23" s="219"/>
      <c r="F23" s="124"/>
      <c r="G23" s="222"/>
      <c r="H23" s="219"/>
      <c r="I23" s="218"/>
      <c r="J23" s="218"/>
      <c r="K23" s="218"/>
      <c r="L23" s="218">
        <f t="shared" si="0"/>
        <v>0</v>
      </c>
      <c r="M23" s="218"/>
      <c r="N23" s="218"/>
      <c r="O23" s="228"/>
    </row>
    <row r="24" spans="1:15" ht="15.75" x14ac:dyDescent="0.25">
      <c r="A24" s="15" t="s">
        <v>40</v>
      </c>
      <c r="B24" s="222"/>
      <c r="C24" s="219"/>
      <c r="D24" s="219"/>
      <c r="E24" s="219"/>
      <c r="F24" s="124"/>
      <c r="G24" s="222"/>
      <c r="H24" s="219"/>
      <c r="I24" s="218"/>
      <c r="J24" s="218"/>
      <c r="K24" s="218"/>
      <c r="L24" s="218">
        <f t="shared" si="0"/>
        <v>0</v>
      </c>
      <c r="M24" s="218"/>
      <c r="N24" s="218"/>
      <c r="O24" s="228"/>
    </row>
    <row r="25" spans="1:15" ht="15.75" x14ac:dyDescent="0.25">
      <c r="A25" s="15" t="s">
        <v>41</v>
      </c>
      <c r="B25" s="222"/>
      <c r="C25" s="219"/>
      <c r="D25" s="219"/>
      <c r="E25" s="219"/>
      <c r="F25" s="124"/>
      <c r="G25" s="222"/>
      <c r="H25" s="219"/>
      <c r="I25" s="218">
        <v>1200</v>
      </c>
      <c r="J25" s="218"/>
      <c r="K25" s="218"/>
      <c r="L25" s="218">
        <f t="shared" si="0"/>
        <v>0</v>
      </c>
      <c r="M25" s="218"/>
      <c r="N25" s="218"/>
      <c r="O25" s="228"/>
    </row>
    <row r="26" spans="1:15" ht="31.5" x14ac:dyDescent="0.25">
      <c r="A26" s="15" t="s">
        <v>42</v>
      </c>
      <c r="B26" s="222"/>
      <c r="C26" s="219"/>
      <c r="D26" s="219"/>
      <c r="E26" s="219"/>
      <c r="F26" s="124"/>
      <c r="G26" s="222"/>
      <c r="H26" s="219"/>
      <c r="I26" s="218"/>
      <c r="J26" s="218"/>
      <c r="K26" s="218"/>
      <c r="L26" s="218">
        <f t="shared" si="0"/>
        <v>0</v>
      </c>
      <c r="M26" s="218"/>
      <c r="N26" s="218"/>
      <c r="O26" s="228"/>
    </row>
    <row r="27" spans="1:15" ht="24" customHeight="1" x14ac:dyDescent="0.25">
      <c r="A27" s="15" t="s">
        <v>43</v>
      </c>
      <c r="B27" s="222"/>
      <c r="C27" s="219"/>
      <c r="D27" s="219"/>
      <c r="E27" s="219"/>
      <c r="F27" s="124"/>
      <c r="G27" s="222"/>
      <c r="H27" s="219"/>
      <c r="I27" s="218"/>
      <c r="J27" s="218"/>
      <c r="K27" s="218"/>
      <c r="L27" s="218">
        <f t="shared" si="0"/>
        <v>0</v>
      </c>
      <c r="M27" s="218"/>
      <c r="N27" s="218"/>
      <c r="O27" s="228"/>
    </row>
    <row r="28" spans="1:15" ht="15.75" x14ac:dyDescent="0.25">
      <c r="A28" s="15" t="s">
        <v>44</v>
      </c>
      <c r="B28" s="222"/>
      <c r="C28" s="219"/>
      <c r="D28" s="219"/>
      <c r="E28" s="219"/>
      <c r="F28" s="124"/>
      <c r="G28" s="222"/>
      <c r="H28" s="219"/>
      <c r="I28" s="218"/>
      <c r="J28" s="218"/>
      <c r="K28" s="218"/>
      <c r="L28" s="218">
        <f t="shared" si="0"/>
        <v>0</v>
      </c>
      <c r="M28" s="218"/>
      <c r="N28" s="218"/>
      <c r="O28" s="228"/>
    </row>
    <row r="29" spans="1:15" ht="31.5" x14ac:dyDescent="0.25">
      <c r="A29" s="15" t="s">
        <v>45</v>
      </c>
      <c r="B29" s="222"/>
      <c r="C29" s="219"/>
      <c r="D29" s="219"/>
      <c r="E29" s="219"/>
      <c r="F29" s="124"/>
      <c r="G29" s="222"/>
      <c r="H29" s="219"/>
      <c r="I29" s="218"/>
      <c r="J29" s="218"/>
      <c r="K29" s="218"/>
      <c r="L29" s="218">
        <f t="shared" si="0"/>
        <v>0</v>
      </c>
      <c r="M29" s="218"/>
      <c r="N29" s="218"/>
      <c r="O29" s="228"/>
    </row>
    <row r="30" spans="1:15" ht="15.75" x14ac:dyDescent="0.25">
      <c r="A30" s="15" t="s">
        <v>46</v>
      </c>
      <c r="B30" s="222"/>
      <c r="C30" s="219"/>
      <c r="D30" s="219"/>
      <c r="E30" s="219"/>
      <c r="F30" s="124"/>
      <c r="G30" s="222"/>
      <c r="H30" s="219"/>
      <c r="I30" s="218"/>
      <c r="J30" s="218"/>
      <c r="K30" s="218"/>
      <c r="L30" s="218">
        <f t="shared" si="0"/>
        <v>0</v>
      </c>
      <c r="M30" s="218"/>
      <c r="N30" s="218"/>
      <c r="O30" s="228"/>
    </row>
    <row r="31" spans="1:15" ht="19.899999999999999" customHeight="1" x14ac:dyDescent="0.25">
      <c r="A31" s="15" t="s">
        <v>47</v>
      </c>
      <c r="B31" s="222"/>
      <c r="C31" s="219"/>
      <c r="D31" s="219"/>
      <c r="E31" s="219"/>
      <c r="F31" s="124"/>
      <c r="G31" s="222"/>
      <c r="H31" s="219"/>
      <c r="I31" s="218"/>
      <c r="J31" s="218"/>
      <c r="K31" s="218"/>
      <c r="L31" s="218">
        <f t="shared" si="0"/>
        <v>0</v>
      </c>
      <c r="M31" s="218"/>
      <c r="N31" s="218"/>
      <c r="O31" s="228"/>
    </row>
    <row r="32" spans="1:15" ht="15.75" x14ac:dyDescent="0.25">
      <c r="A32" s="15" t="s">
        <v>48</v>
      </c>
      <c r="B32" s="222"/>
      <c r="C32" s="219"/>
      <c r="D32" s="219"/>
      <c r="E32" s="219"/>
      <c r="F32" s="124"/>
      <c r="G32" s="222"/>
      <c r="H32" s="219"/>
      <c r="I32" s="218"/>
      <c r="J32" s="218"/>
      <c r="K32" s="218"/>
      <c r="L32" s="218">
        <f t="shared" si="0"/>
        <v>0</v>
      </c>
      <c r="M32" s="218"/>
      <c r="N32" s="218"/>
      <c r="O32" s="228"/>
    </row>
    <row r="33" spans="1:15" ht="18.600000000000001" customHeight="1" x14ac:dyDescent="0.25">
      <c r="A33" s="15" t="s">
        <v>49</v>
      </c>
      <c r="B33" s="222"/>
      <c r="C33" s="219"/>
      <c r="D33" s="219"/>
      <c r="E33" s="219"/>
      <c r="F33" s="124"/>
      <c r="G33" s="222"/>
      <c r="H33" s="219"/>
      <c r="I33" s="218"/>
      <c r="J33" s="218"/>
      <c r="K33" s="218"/>
      <c r="L33" s="218">
        <f t="shared" si="0"/>
        <v>0</v>
      </c>
      <c r="M33" s="218"/>
      <c r="N33" s="218"/>
      <c r="O33" s="228"/>
    </row>
    <row r="34" spans="1:15" ht="16.149999999999999" customHeight="1" x14ac:dyDescent="0.25">
      <c r="A34" s="15" t="s">
        <v>50</v>
      </c>
      <c r="B34" s="222"/>
      <c r="C34" s="219"/>
      <c r="D34" s="219"/>
      <c r="E34" s="219"/>
      <c r="F34" s="124"/>
      <c r="G34" s="222"/>
      <c r="H34" s="219"/>
      <c r="I34" s="218"/>
      <c r="J34" s="218"/>
      <c r="K34" s="218"/>
      <c r="L34" s="218">
        <f t="shared" si="0"/>
        <v>0</v>
      </c>
      <c r="M34" s="218"/>
      <c r="N34" s="218"/>
      <c r="O34" s="228"/>
    </row>
    <row r="35" spans="1:15" ht="15.75" x14ac:dyDescent="0.25">
      <c r="A35" s="15" t="s">
        <v>51</v>
      </c>
      <c r="B35" s="222"/>
      <c r="C35" s="219"/>
      <c r="D35" s="219"/>
      <c r="E35" s="219"/>
      <c r="F35" s="124"/>
      <c r="G35" s="222"/>
      <c r="H35" s="219"/>
      <c r="I35" s="218"/>
      <c r="J35" s="218"/>
      <c r="K35" s="218"/>
      <c r="L35" s="218">
        <f t="shared" si="0"/>
        <v>0</v>
      </c>
      <c r="M35" s="218"/>
      <c r="N35" s="218"/>
      <c r="O35" s="228"/>
    </row>
    <row r="36" spans="1:15" ht="15.75" x14ac:dyDescent="0.25">
      <c r="A36" s="15" t="s">
        <v>52</v>
      </c>
      <c r="B36" s="222"/>
      <c r="C36" s="219"/>
      <c r="D36" s="219"/>
      <c r="E36" s="219"/>
      <c r="F36" s="124"/>
      <c r="G36" s="222"/>
      <c r="H36" s="219"/>
      <c r="I36" s="218"/>
      <c r="J36" s="218"/>
      <c r="K36" s="218"/>
      <c r="L36" s="218">
        <f t="shared" si="0"/>
        <v>0</v>
      </c>
      <c r="M36" s="218"/>
      <c r="N36" s="218"/>
      <c r="O36" s="228"/>
    </row>
    <row r="37" spans="1:15" ht="19.899999999999999" customHeight="1" x14ac:dyDescent="0.25">
      <c r="A37" s="15" t="s">
        <v>53</v>
      </c>
      <c r="B37" s="222"/>
      <c r="C37" s="219"/>
      <c r="D37" s="219"/>
      <c r="E37" s="219"/>
      <c r="F37" s="124"/>
      <c r="G37" s="222"/>
      <c r="H37" s="219"/>
      <c r="I37" s="218"/>
      <c r="J37" s="218"/>
      <c r="K37" s="218"/>
      <c r="L37" s="218">
        <f t="shared" si="0"/>
        <v>0</v>
      </c>
      <c r="M37" s="218"/>
      <c r="N37" s="218"/>
      <c r="O37" s="228"/>
    </row>
    <row r="38" spans="1:15" ht="15.75" x14ac:dyDescent="0.25">
      <c r="A38" s="15" t="s">
        <v>54</v>
      </c>
      <c r="B38" s="222"/>
      <c r="C38" s="219"/>
      <c r="D38" s="219"/>
      <c r="E38" s="219"/>
      <c r="F38" s="124"/>
      <c r="G38" s="222"/>
      <c r="H38" s="219"/>
      <c r="I38" s="218"/>
      <c r="J38" s="218"/>
      <c r="K38" s="218"/>
      <c r="L38" s="218">
        <f t="shared" si="0"/>
        <v>0</v>
      </c>
      <c r="M38" s="218"/>
      <c r="N38" s="218"/>
      <c r="O38" s="228"/>
    </row>
    <row r="39" spans="1:15" ht="31.5" x14ac:dyDescent="0.25">
      <c r="A39" s="15" t="s">
        <v>55</v>
      </c>
      <c r="B39" s="222"/>
      <c r="C39" s="219"/>
      <c r="D39" s="219"/>
      <c r="E39" s="219"/>
      <c r="F39" s="124"/>
      <c r="G39" s="222"/>
      <c r="H39" s="219"/>
      <c r="I39" s="218"/>
      <c r="J39" s="218"/>
      <c r="K39" s="218"/>
      <c r="L39" s="218">
        <f t="shared" si="0"/>
        <v>0</v>
      </c>
      <c r="M39" s="218"/>
      <c r="N39" s="218"/>
      <c r="O39" s="228"/>
    </row>
    <row r="40" spans="1:15" ht="15.75" x14ac:dyDescent="0.25">
      <c r="A40" s="15" t="s">
        <v>56</v>
      </c>
      <c r="B40" s="222"/>
      <c r="C40" s="219"/>
      <c r="D40" s="219"/>
      <c r="E40" s="219"/>
      <c r="F40" s="124"/>
      <c r="G40" s="222"/>
      <c r="H40" s="219"/>
      <c r="I40" s="218"/>
      <c r="J40" s="218"/>
      <c r="K40" s="218"/>
      <c r="L40" s="218">
        <f t="shared" si="0"/>
        <v>0</v>
      </c>
      <c r="M40" s="218"/>
      <c r="N40" s="218"/>
      <c r="O40" s="228"/>
    </row>
    <row r="41" spans="1:15" ht="15.75" x14ac:dyDescent="0.25">
      <c r="A41" s="15" t="s">
        <v>57</v>
      </c>
      <c r="B41" s="222"/>
      <c r="C41" s="219"/>
      <c r="D41" s="219"/>
      <c r="E41" s="219"/>
      <c r="F41" s="124"/>
      <c r="G41" s="222"/>
      <c r="H41" s="219"/>
      <c r="I41" s="218"/>
      <c r="J41" s="218"/>
      <c r="K41" s="218"/>
      <c r="L41" s="218">
        <f t="shared" si="0"/>
        <v>0</v>
      </c>
      <c r="M41" s="218"/>
      <c r="N41" s="218"/>
      <c r="O41" s="228"/>
    </row>
    <row r="42" spans="1:15" ht="15.6" customHeight="1" x14ac:dyDescent="0.25">
      <c r="A42" s="15" t="s">
        <v>58</v>
      </c>
      <c r="B42" s="222"/>
      <c r="C42" s="219"/>
      <c r="D42" s="219"/>
      <c r="E42" s="219"/>
      <c r="F42" s="124"/>
      <c r="G42" s="222"/>
      <c r="H42" s="219"/>
      <c r="I42" s="218"/>
      <c r="J42" s="218"/>
      <c r="K42" s="218"/>
      <c r="L42" s="218">
        <f t="shared" si="0"/>
        <v>0</v>
      </c>
      <c r="M42" s="218"/>
      <c r="N42" s="218"/>
      <c r="O42" s="228"/>
    </row>
    <row r="43" spans="1:15" ht="15.75" x14ac:dyDescent="0.25">
      <c r="A43" s="15" t="s">
        <v>59</v>
      </c>
      <c r="B43" s="222"/>
      <c r="C43" s="219"/>
      <c r="D43" s="219"/>
      <c r="E43" s="219"/>
      <c r="F43" s="124"/>
      <c r="G43" s="222"/>
      <c r="H43" s="219"/>
      <c r="I43" s="218"/>
      <c r="J43" s="218"/>
      <c r="K43" s="218"/>
      <c r="L43" s="218">
        <f t="shared" si="0"/>
        <v>0</v>
      </c>
      <c r="M43" s="218"/>
      <c r="N43" s="218"/>
      <c r="O43" s="228"/>
    </row>
    <row r="44" spans="1:15" ht="15.75" x14ac:dyDescent="0.25">
      <c r="A44" s="15" t="s">
        <v>60</v>
      </c>
      <c r="B44" s="222"/>
      <c r="C44" s="219"/>
      <c r="D44" s="219"/>
      <c r="E44" s="219"/>
      <c r="F44" s="124"/>
      <c r="G44" s="222"/>
      <c r="H44" s="219"/>
      <c r="I44" s="218"/>
      <c r="J44" s="218"/>
      <c r="K44" s="218"/>
      <c r="L44" s="218">
        <f t="shared" si="0"/>
        <v>0</v>
      </c>
      <c r="M44" s="218"/>
      <c r="N44" s="218"/>
      <c r="O44" s="228"/>
    </row>
    <row r="45" spans="1:15" ht="15.75" x14ac:dyDescent="0.25">
      <c r="A45" s="15" t="s">
        <v>61</v>
      </c>
      <c r="B45" s="222"/>
      <c r="C45" s="219"/>
      <c r="D45" s="219"/>
      <c r="E45" s="219"/>
      <c r="F45" s="124"/>
      <c r="G45" s="222"/>
      <c r="H45" s="219"/>
      <c r="I45" s="218"/>
      <c r="J45" s="218"/>
      <c r="K45" s="218"/>
      <c r="L45" s="218">
        <f t="shared" si="0"/>
        <v>0</v>
      </c>
      <c r="M45" s="218"/>
      <c r="N45" s="218"/>
      <c r="O45" s="228"/>
    </row>
    <row r="46" spans="1:15" ht="15" customHeight="1" x14ac:dyDescent="0.25">
      <c r="A46" s="15" t="s">
        <v>62</v>
      </c>
      <c r="B46" s="222"/>
      <c r="C46" s="219"/>
      <c r="D46" s="219"/>
      <c r="E46" s="219"/>
      <c r="F46" s="124"/>
      <c r="G46" s="222"/>
      <c r="H46" s="219"/>
      <c r="I46" s="218"/>
      <c r="J46" s="218"/>
      <c r="K46" s="218"/>
      <c r="L46" s="218">
        <f t="shared" si="0"/>
        <v>0</v>
      </c>
      <c r="M46" s="218"/>
      <c r="N46" s="218"/>
      <c r="O46" s="228"/>
    </row>
    <row r="47" spans="1:15" ht="18" customHeight="1" x14ac:dyDescent="0.25">
      <c r="A47" s="15" t="s">
        <v>63</v>
      </c>
      <c r="B47" s="222"/>
      <c r="C47" s="219"/>
      <c r="D47" s="219"/>
      <c r="E47" s="219"/>
      <c r="F47" s="124"/>
      <c r="G47" s="222"/>
      <c r="H47" s="219"/>
      <c r="I47" s="218"/>
      <c r="J47" s="218"/>
      <c r="K47" s="218"/>
      <c r="L47" s="218">
        <f t="shared" si="0"/>
        <v>0</v>
      </c>
      <c r="M47" s="218"/>
      <c r="N47" s="218"/>
      <c r="O47" s="228"/>
    </row>
    <row r="48" spans="1:15" ht="18.600000000000001" customHeight="1" x14ac:dyDescent="0.25">
      <c r="A48" s="15" t="s">
        <v>64</v>
      </c>
      <c r="B48" s="222"/>
      <c r="C48" s="219"/>
      <c r="D48" s="219"/>
      <c r="E48" s="219"/>
      <c r="F48" s="124"/>
      <c r="G48" s="222"/>
      <c r="H48" s="219"/>
      <c r="I48" s="218"/>
      <c r="J48" s="218"/>
      <c r="K48" s="218"/>
      <c r="L48" s="218">
        <f t="shared" si="0"/>
        <v>0</v>
      </c>
      <c r="M48" s="218"/>
      <c r="N48" s="218"/>
      <c r="O48" s="228"/>
    </row>
    <row r="49" spans="1:15" ht="39" customHeight="1" x14ac:dyDescent="0.25">
      <c r="A49" s="15" t="s">
        <v>93</v>
      </c>
      <c r="B49" s="222"/>
      <c r="C49" s="219"/>
      <c r="D49" s="219"/>
      <c r="E49" s="219"/>
      <c r="F49" s="124"/>
      <c r="G49" s="222"/>
      <c r="H49" s="219"/>
      <c r="I49" s="218"/>
      <c r="J49" s="218"/>
      <c r="K49" s="218"/>
      <c r="L49" s="218">
        <f t="shared" si="0"/>
        <v>0</v>
      </c>
      <c r="M49" s="218"/>
      <c r="N49" s="218"/>
      <c r="O49" s="228"/>
    </row>
    <row r="50" spans="1:15" ht="19.899999999999999" customHeight="1" x14ac:dyDescent="0.25">
      <c r="A50" s="15" t="s">
        <v>65</v>
      </c>
      <c r="B50" s="222"/>
      <c r="C50" s="219"/>
      <c r="D50" s="219"/>
      <c r="E50" s="219"/>
      <c r="F50" s="124"/>
      <c r="G50" s="222"/>
      <c r="H50" s="219"/>
      <c r="I50" s="218"/>
      <c r="J50" s="218"/>
      <c r="K50" s="218"/>
      <c r="L50" s="218">
        <f t="shared" si="0"/>
        <v>0</v>
      </c>
      <c r="M50" s="218"/>
      <c r="N50" s="218"/>
      <c r="O50" s="228"/>
    </row>
    <row r="51" spans="1:15" ht="19.899999999999999" customHeight="1" x14ac:dyDescent="0.25">
      <c r="A51" s="15" t="s">
        <v>66</v>
      </c>
      <c r="B51" s="222"/>
      <c r="C51" s="219"/>
      <c r="D51" s="219"/>
      <c r="E51" s="219"/>
      <c r="F51" s="124"/>
      <c r="G51" s="222"/>
      <c r="H51" s="219"/>
      <c r="I51" s="218"/>
      <c r="J51" s="218"/>
      <c r="K51" s="218"/>
      <c r="L51" s="218">
        <f t="shared" si="0"/>
        <v>0</v>
      </c>
      <c r="M51" s="218"/>
      <c r="N51" s="218"/>
      <c r="O51" s="228"/>
    </row>
    <row r="52" spans="1:15" ht="15.75" x14ac:dyDescent="0.25">
      <c r="A52" s="15" t="s">
        <v>67</v>
      </c>
      <c r="B52" s="222"/>
      <c r="C52" s="219"/>
      <c r="D52" s="219"/>
      <c r="E52" s="219"/>
      <c r="F52" s="124"/>
      <c r="G52" s="222"/>
      <c r="H52" s="219"/>
      <c r="I52" s="218"/>
      <c r="J52" s="218"/>
      <c r="K52" s="218"/>
      <c r="L52" s="218">
        <f t="shared" si="0"/>
        <v>0</v>
      </c>
      <c r="M52" s="218"/>
      <c r="N52" s="218"/>
      <c r="O52" s="228"/>
    </row>
    <row r="53" spans="1:15" ht="15.75" x14ac:dyDescent="0.25">
      <c r="A53" s="15" t="s">
        <v>68</v>
      </c>
      <c r="B53" s="222"/>
      <c r="C53" s="219"/>
      <c r="D53" s="219"/>
      <c r="E53" s="219"/>
      <c r="F53" s="124"/>
      <c r="G53" s="222"/>
      <c r="H53" s="219"/>
      <c r="I53" s="218"/>
      <c r="J53" s="218"/>
      <c r="K53" s="218"/>
      <c r="L53" s="218">
        <f t="shared" si="0"/>
        <v>0</v>
      </c>
      <c r="M53" s="218"/>
      <c r="N53" s="218"/>
      <c r="O53" s="228"/>
    </row>
    <row r="54" spans="1:15" ht="15.75" x14ac:dyDescent="0.25">
      <c r="A54" s="15" t="s">
        <v>69</v>
      </c>
      <c r="B54" s="222"/>
      <c r="C54" s="219"/>
      <c r="D54" s="219"/>
      <c r="E54" s="219"/>
      <c r="F54" s="124"/>
      <c r="G54" s="222"/>
      <c r="H54" s="219"/>
      <c r="I54" s="218"/>
      <c r="J54" s="218"/>
      <c r="K54" s="218"/>
      <c r="L54" s="218">
        <f t="shared" si="0"/>
        <v>0</v>
      </c>
      <c r="M54" s="218"/>
      <c r="N54" s="218"/>
      <c r="O54" s="228"/>
    </row>
    <row r="55" spans="1:15" ht="31.5" x14ac:dyDescent="0.25">
      <c r="A55" s="15" t="s">
        <v>70</v>
      </c>
      <c r="B55" s="222"/>
      <c r="C55" s="219"/>
      <c r="D55" s="219"/>
      <c r="E55" s="219"/>
      <c r="F55" s="124"/>
      <c r="G55" s="222"/>
      <c r="H55" s="219"/>
      <c r="I55" s="218"/>
      <c r="J55" s="218"/>
      <c r="K55" s="218"/>
      <c r="L55" s="218">
        <f t="shared" si="0"/>
        <v>0</v>
      </c>
      <c r="M55" s="218"/>
      <c r="N55" s="218"/>
      <c r="O55" s="228"/>
    </row>
    <row r="56" spans="1:15" ht="15.75" x14ac:dyDescent="0.25">
      <c r="A56" s="15" t="s">
        <v>71</v>
      </c>
      <c r="B56" s="222"/>
      <c r="C56" s="219"/>
      <c r="D56" s="219"/>
      <c r="E56" s="219"/>
      <c r="F56" s="124"/>
      <c r="G56" s="222"/>
      <c r="H56" s="219"/>
      <c r="I56" s="218"/>
      <c r="J56" s="218"/>
      <c r="K56" s="218"/>
      <c r="L56" s="218">
        <f t="shared" si="0"/>
        <v>0</v>
      </c>
      <c r="M56" s="218"/>
      <c r="N56" s="218"/>
      <c r="O56" s="228"/>
    </row>
    <row r="57" spans="1:15" ht="15.75" x14ac:dyDescent="0.25">
      <c r="A57" s="15" t="s">
        <v>72</v>
      </c>
      <c r="B57" s="222"/>
      <c r="C57" s="219"/>
      <c r="D57" s="219"/>
      <c r="E57" s="219"/>
      <c r="F57" s="124"/>
      <c r="G57" s="222"/>
      <c r="H57" s="219"/>
      <c r="I57" s="218"/>
      <c r="J57" s="218"/>
      <c r="K57" s="218"/>
      <c r="L57" s="218">
        <f t="shared" si="0"/>
        <v>0</v>
      </c>
      <c r="M57" s="218"/>
      <c r="N57" s="218"/>
      <c r="O57" s="228"/>
    </row>
    <row r="58" spans="1:15" ht="15.75" x14ac:dyDescent="0.25">
      <c r="A58" s="15" t="s">
        <v>73</v>
      </c>
      <c r="B58" s="222"/>
      <c r="C58" s="219"/>
      <c r="D58" s="219"/>
      <c r="E58" s="219"/>
      <c r="F58" s="124"/>
      <c r="G58" s="222"/>
      <c r="H58" s="219"/>
      <c r="I58" s="218">
        <v>915</v>
      </c>
      <c r="J58" s="218"/>
      <c r="K58" s="218"/>
      <c r="L58" s="218">
        <f t="shared" si="0"/>
        <v>0</v>
      </c>
      <c r="M58" s="218"/>
      <c r="N58" s="218"/>
      <c r="O58" s="228"/>
    </row>
    <row r="59" spans="1:15" ht="15.75" x14ac:dyDescent="0.25">
      <c r="A59" s="15" t="s">
        <v>74</v>
      </c>
      <c r="B59" s="222"/>
      <c r="C59" s="219"/>
      <c r="D59" s="219"/>
      <c r="E59" s="219"/>
      <c r="F59" s="124"/>
      <c r="G59" s="222"/>
      <c r="H59" s="219"/>
      <c r="I59" s="218"/>
      <c r="J59" s="218"/>
      <c r="K59" s="218"/>
      <c r="L59" s="218">
        <f t="shared" si="0"/>
        <v>0</v>
      </c>
      <c r="M59" s="218"/>
      <c r="N59" s="218"/>
      <c r="O59" s="228"/>
    </row>
    <row r="60" spans="1:15" ht="31.5" x14ac:dyDescent="0.25">
      <c r="A60" s="15" t="s">
        <v>75</v>
      </c>
      <c r="B60" s="222"/>
      <c r="C60" s="219"/>
      <c r="D60" s="219"/>
      <c r="E60" s="219"/>
      <c r="F60" s="124"/>
      <c r="G60" s="222"/>
      <c r="H60" s="219"/>
      <c r="I60" s="218"/>
      <c r="J60" s="218"/>
      <c r="K60" s="218"/>
      <c r="L60" s="218">
        <f t="shared" si="0"/>
        <v>0</v>
      </c>
      <c r="M60" s="218"/>
      <c r="N60" s="218"/>
      <c r="O60" s="228"/>
    </row>
    <row r="61" spans="1:15" ht="15.75" x14ac:dyDescent="0.25">
      <c r="A61" s="15" t="s">
        <v>76</v>
      </c>
      <c r="B61" s="222"/>
      <c r="C61" s="219"/>
      <c r="D61" s="219"/>
      <c r="E61" s="219"/>
      <c r="F61" s="124"/>
      <c r="G61" s="222"/>
      <c r="H61" s="219"/>
      <c r="I61" s="218"/>
      <c r="J61" s="218"/>
      <c r="K61" s="218"/>
      <c r="L61" s="218">
        <f t="shared" si="0"/>
        <v>0</v>
      </c>
      <c r="M61" s="218"/>
      <c r="N61" s="218"/>
      <c r="O61" s="228"/>
    </row>
    <row r="62" spans="1:15" ht="15.75" x14ac:dyDescent="0.25">
      <c r="A62" s="15" t="s">
        <v>77</v>
      </c>
      <c r="B62" s="222"/>
      <c r="C62" s="219"/>
      <c r="D62" s="219"/>
      <c r="E62" s="219"/>
      <c r="F62" s="124"/>
      <c r="G62" s="222"/>
      <c r="H62" s="219"/>
      <c r="I62" s="218"/>
      <c r="J62" s="218"/>
      <c r="K62" s="218"/>
      <c r="L62" s="218">
        <f t="shared" si="0"/>
        <v>0</v>
      </c>
      <c r="M62" s="218"/>
      <c r="N62" s="218"/>
      <c r="O62" s="228"/>
    </row>
    <row r="63" spans="1:15" ht="19.899999999999999" customHeight="1" x14ac:dyDescent="0.25">
      <c r="A63" s="15" t="s">
        <v>78</v>
      </c>
      <c r="B63" s="222"/>
      <c r="C63" s="219"/>
      <c r="D63" s="219"/>
      <c r="E63" s="219"/>
      <c r="F63" s="124"/>
      <c r="G63" s="222"/>
      <c r="H63" s="219"/>
      <c r="I63" s="218"/>
      <c r="J63" s="218"/>
      <c r="K63" s="218"/>
      <c r="L63" s="218">
        <f t="shared" si="0"/>
        <v>0</v>
      </c>
      <c r="M63" s="218"/>
      <c r="N63" s="218"/>
      <c r="O63" s="228"/>
    </row>
    <row r="64" spans="1:15" ht="15.75" x14ac:dyDescent="0.25">
      <c r="A64" s="15" t="s">
        <v>79</v>
      </c>
      <c r="B64" s="222"/>
      <c r="C64" s="219"/>
      <c r="D64" s="219"/>
      <c r="E64" s="219"/>
      <c r="F64" s="124"/>
      <c r="G64" s="222"/>
      <c r="H64" s="219"/>
      <c r="I64" s="218"/>
      <c r="J64" s="218"/>
      <c r="K64" s="218"/>
      <c r="L64" s="218">
        <f t="shared" si="0"/>
        <v>0</v>
      </c>
      <c r="M64" s="218"/>
      <c r="N64" s="218"/>
      <c r="O64" s="228"/>
    </row>
    <row r="65" spans="1:15" ht="15.75" x14ac:dyDescent="0.25">
      <c r="A65" s="15" t="s">
        <v>80</v>
      </c>
      <c r="B65" s="222"/>
      <c r="C65" s="219"/>
      <c r="D65" s="219"/>
      <c r="E65" s="219"/>
      <c r="F65" s="124"/>
      <c r="G65" s="222"/>
      <c r="H65" s="219"/>
      <c r="I65" s="218"/>
      <c r="J65" s="218"/>
      <c r="K65" s="218"/>
      <c r="L65" s="218">
        <f t="shared" si="0"/>
        <v>0</v>
      </c>
      <c r="M65" s="218"/>
      <c r="N65" s="218"/>
      <c r="O65" s="228"/>
    </row>
    <row r="66" spans="1:15" ht="31.5" x14ac:dyDescent="0.25">
      <c r="A66" s="15" t="s">
        <v>81</v>
      </c>
      <c r="B66" s="222"/>
      <c r="C66" s="219"/>
      <c r="D66" s="219"/>
      <c r="E66" s="219"/>
      <c r="F66" s="124"/>
      <c r="G66" s="222"/>
      <c r="H66" s="219"/>
      <c r="I66" s="218"/>
      <c r="J66" s="218"/>
      <c r="K66" s="218"/>
      <c r="L66" s="218">
        <f t="shared" si="0"/>
        <v>0</v>
      </c>
      <c r="M66" s="218"/>
      <c r="N66" s="218"/>
      <c r="O66" s="228"/>
    </row>
    <row r="67" spans="1:15" ht="15.75" x14ac:dyDescent="0.25">
      <c r="A67" s="15" t="s">
        <v>82</v>
      </c>
      <c r="B67" s="222"/>
      <c r="C67" s="219"/>
      <c r="D67" s="219"/>
      <c r="E67" s="219"/>
      <c r="F67" s="124"/>
      <c r="G67" s="222"/>
      <c r="H67" s="219"/>
      <c r="I67" s="218">
        <v>1993</v>
      </c>
      <c r="J67" s="218"/>
      <c r="K67" s="218"/>
      <c r="L67" s="218">
        <f t="shared" si="0"/>
        <v>0</v>
      </c>
      <c r="M67" s="218"/>
      <c r="N67" s="218"/>
      <c r="O67" s="228"/>
    </row>
    <row r="68" spans="1:15" ht="15.75" x14ac:dyDescent="0.25">
      <c r="A68" s="15" t="s">
        <v>83</v>
      </c>
      <c r="B68" s="222"/>
      <c r="C68" s="219"/>
      <c r="D68" s="219"/>
      <c r="E68" s="219"/>
      <c r="F68" s="124"/>
      <c r="G68" s="222"/>
      <c r="H68" s="219"/>
      <c r="I68" s="218"/>
      <c r="J68" s="218"/>
      <c r="K68" s="218"/>
      <c r="L68" s="218">
        <f t="shared" si="0"/>
        <v>0</v>
      </c>
      <c r="M68" s="218"/>
      <c r="N68" s="218"/>
      <c r="O68" s="228"/>
    </row>
    <row r="69" spans="1:15" ht="21" customHeight="1" x14ac:dyDescent="0.25">
      <c r="A69" s="15" t="s">
        <v>84</v>
      </c>
      <c r="B69" s="222"/>
      <c r="C69" s="219"/>
      <c r="D69" s="219"/>
      <c r="E69" s="219"/>
      <c r="F69" s="124"/>
      <c r="G69" s="222"/>
      <c r="H69" s="219"/>
      <c r="I69" s="218"/>
      <c r="J69" s="218"/>
      <c r="K69" s="218"/>
      <c r="L69" s="218">
        <f t="shared" si="0"/>
        <v>0</v>
      </c>
      <c r="M69" s="218"/>
      <c r="N69" s="218"/>
      <c r="O69" s="228"/>
    </row>
    <row r="70" spans="1:15" ht="15.75" x14ac:dyDescent="0.25">
      <c r="A70" s="15" t="s">
        <v>85</v>
      </c>
      <c r="B70" s="222"/>
      <c r="C70" s="219"/>
      <c r="D70" s="219"/>
      <c r="E70" s="219"/>
      <c r="F70" s="124"/>
      <c r="G70" s="222"/>
      <c r="H70" s="219"/>
      <c r="I70" s="218"/>
      <c r="J70" s="218"/>
      <c r="K70" s="218"/>
      <c r="L70" s="218">
        <f t="shared" si="0"/>
        <v>0</v>
      </c>
      <c r="M70" s="218"/>
      <c r="N70" s="218"/>
      <c r="O70" s="228"/>
    </row>
    <row r="71" spans="1:15" ht="15.75" x14ac:dyDescent="0.25">
      <c r="A71" s="15" t="s">
        <v>86</v>
      </c>
      <c r="B71" s="222"/>
      <c r="C71" s="219"/>
      <c r="D71" s="219"/>
      <c r="E71" s="219"/>
      <c r="F71" s="124"/>
      <c r="G71" s="222"/>
      <c r="H71" s="219"/>
      <c r="I71" s="218"/>
      <c r="J71" s="218"/>
      <c r="K71" s="218"/>
      <c r="L71" s="218">
        <f t="shared" si="0"/>
        <v>0</v>
      </c>
      <c r="M71" s="218"/>
      <c r="N71" s="218"/>
      <c r="O71" s="228"/>
    </row>
    <row r="72" spans="1:15" ht="31.5" x14ac:dyDescent="0.25">
      <c r="A72" s="15" t="s">
        <v>87</v>
      </c>
      <c r="B72" s="222"/>
      <c r="C72" s="219"/>
      <c r="D72" s="219"/>
      <c r="E72" s="219"/>
      <c r="F72" s="124"/>
      <c r="G72" s="222"/>
      <c r="H72" s="219"/>
      <c r="I72" s="218"/>
      <c r="J72" s="218"/>
      <c r="K72" s="218"/>
      <c r="L72" s="218">
        <f t="shared" si="0"/>
        <v>0</v>
      </c>
      <c r="M72" s="218"/>
      <c r="N72" s="218"/>
      <c r="O72" s="228"/>
    </row>
    <row r="73" spans="1:15" ht="32.25" thickBot="1" x14ac:dyDescent="0.3">
      <c r="A73" s="16" t="s">
        <v>88</v>
      </c>
      <c r="B73" s="223"/>
      <c r="C73" s="226"/>
      <c r="D73" s="226"/>
      <c r="E73" s="226"/>
      <c r="F73" s="184"/>
      <c r="G73" s="223"/>
      <c r="H73" s="226"/>
      <c r="I73" s="224"/>
      <c r="J73" s="224"/>
      <c r="K73" s="224"/>
      <c r="L73" s="224">
        <f t="shared" si="0"/>
        <v>0</v>
      </c>
      <c r="M73" s="224"/>
      <c r="N73" s="224"/>
      <c r="O73" s="229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1">SUM(C11:C73)</f>
        <v>0</v>
      </c>
      <c r="D74" s="30">
        <f t="shared" si="1"/>
        <v>0</v>
      </c>
      <c r="E74" s="30">
        <f t="shared" si="1"/>
        <v>0</v>
      </c>
      <c r="F74" s="30">
        <f t="shared" si="1"/>
        <v>0</v>
      </c>
      <c r="G74" s="30">
        <f t="shared" si="1"/>
        <v>0</v>
      </c>
      <c r="H74" s="30">
        <f t="shared" si="1"/>
        <v>0</v>
      </c>
      <c r="I74" s="119">
        <f t="shared" si="1"/>
        <v>15531</v>
      </c>
      <c r="J74" s="64">
        <f t="shared" si="1"/>
        <v>0</v>
      </c>
      <c r="K74" s="181">
        <f t="shared" si="1"/>
        <v>0</v>
      </c>
      <c r="L74" s="182">
        <f t="shared" si="1"/>
        <v>0</v>
      </c>
      <c r="M74" s="30">
        <f t="shared" si="1"/>
        <v>0</v>
      </c>
      <c r="N74" s="30">
        <f t="shared" si="1"/>
        <v>0</v>
      </c>
      <c r="O74" s="65">
        <f t="shared" si="1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72" zoomScale="98" zoomScaleNormal="60" zoomScaleSheetLayoutView="98" workbookViewId="0">
      <selection activeCell="I25" sqref="I25"/>
    </sheetView>
  </sheetViews>
  <sheetFormatPr defaultRowHeight="15" x14ac:dyDescent="0.25"/>
  <cols>
    <col min="1" max="1" width="30.4257812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17" max="217" width="34" customWidth="1"/>
    <col min="218" max="218" width="11.28515625" customWidth="1"/>
    <col min="219" max="219" width="11" customWidth="1"/>
    <col min="227" max="228" width="10.7109375" customWidth="1"/>
    <col min="230" max="230" width="11.5703125" customWidth="1"/>
    <col min="231" max="231" width="13.7109375" customWidth="1"/>
    <col min="232" max="235" width="9.28515625" customWidth="1"/>
    <col min="473" max="473" width="34" customWidth="1"/>
    <col min="474" max="474" width="11.28515625" customWidth="1"/>
    <col min="475" max="475" width="11" customWidth="1"/>
    <col min="483" max="484" width="10.7109375" customWidth="1"/>
    <col min="486" max="486" width="11.5703125" customWidth="1"/>
    <col min="487" max="487" width="13.7109375" customWidth="1"/>
    <col min="488" max="491" width="9.28515625" customWidth="1"/>
    <col min="729" max="729" width="34" customWidth="1"/>
    <col min="730" max="730" width="11.28515625" customWidth="1"/>
    <col min="731" max="731" width="11" customWidth="1"/>
    <col min="739" max="740" width="10.7109375" customWidth="1"/>
    <col min="742" max="742" width="11.5703125" customWidth="1"/>
    <col min="743" max="743" width="13.7109375" customWidth="1"/>
    <col min="744" max="747" width="9.28515625" customWidth="1"/>
    <col min="985" max="985" width="34" customWidth="1"/>
    <col min="986" max="986" width="11.28515625" customWidth="1"/>
    <col min="987" max="987" width="11" customWidth="1"/>
    <col min="995" max="996" width="10.7109375" customWidth="1"/>
    <col min="998" max="998" width="11.5703125" customWidth="1"/>
    <col min="999" max="999" width="13.7109375" customWidth="1"/>
    <col min="1000" max="1003" width="9.28515625" customWidth="1"/>
    <col min="1241" max="1241" width="34" customWidth="1"/>
    <col min="1242" max="1242" width="11.28515625" customWidth="1"/>
    <col min="1243" max="1243" width="11" customWidth="1"/>
    <col min="1251" max="1252" width="10.7109375" customWidth="1"/>
    <col min="1254" max="1254" width="11.5703125" customWidth="1"/>
    <col min="1255" max="1255" width="13.7109375" customWidth="1"/>
    <col min="1256" max="1259" width="9.28515625" customWidth="1"/>
    <col min="1497" max="1497" width="34" customWidth="1"/>
    <col min="1498" max="1498" width="11.28515625" customWidth="1"/>
    <col min="1499" max="1499" width="11" customWidth="1"/>
    <col min="1507" max="1508" width="10.7109375" customWidth="1"/>
    <col min="1510" max="1510" width="11.5703125" customWidth="1"/>
    <col min="1511" max="1511" width="13.7109375" customWidth="1"/>
    <col min="1512" max="1515" width="9.28515625" customWidth="1"/>
    <col min="1753" max="1753" width="34" customWidth="1"/>
    <col min="1754" max="1754" width="11.28515625" customWidth="1"/>
    <col min="1755" max="1755" width="11" customWidth="1"/>
    <col min="1763" max="1764" width="10.7109375" customWidth="1"/>
    <col min="1766" max="1766" width="11.5703125" customWidth="1"/>
    <col min="1767" max="1767" width="13.7109375" customWidth="1"/>
    <col min="1768" max="1771" width="9.28515625" customWidth="1"/>
    <col min="2009" max="2009" width="34" customWidth="1"/>
    <col min="2010" max="2010" width="11.28515625" customWidth="1"/>
    <col min="2011" max="2011" width="11" customWidth="1"/>
    <col min="2019" max="2020" width="10.7109375" customWidth="1"/>
    <col min="2022" max="2022" width="11.5703125" customWidth="1"/>
    <col min="2023" max="2023" width="13.7109375" customWidth="1"/>
    <col min="2024" max="2027" width="9.28515625" customWidth="1"/>
    <col min="2265" max="2265" width="34" customWidth="1"/>
    <col min="2266" max="2266" width="11.28515625" customWidth="1"/>
    <col min="2267" max="2267" width="11" customWidth="1"/>
    <col min="2275" max="2276" width="10.7109375" customWidth="1"/>
    <col min="2278" max="2278" width="11.5703125" customWidth="1"/>
    <col min="2279" max="2279" width="13.7109375" customWidth="1"/>
    <col min="2280" max="2283" width="9.28515625" customWidth="1"/>
    <col min="2521" max="2521" width="34" customWidth="1"/>
    <col min="2522" max="2522" width="11.28515625" customWidth="1"/>
    <col min="2523" max="2523" width="11" customWidth="1"/>
    <col min="2531" max="2532" width="10.7109375" customWidth="1"/>
    <col min="2534" max="2534" width="11.5703125" customWidth="1"/>
    <col min="2535" max="2535" width="13.7109375" customWidth="1"/>
    <col min="2536" max="2539" width="9.28515625" customWidth="1"/>
    <col min="2777" max="2777" width="34" customWidth="1"/>
    <col min="2778" max="2778" width="11.28515625" customWidth="1"/>
    <col min="2779" max="2779" width="11" customWidth="1"/>
    <col min="2787" max="2788" width="10.7109375" customWidth="1"/>
    <col min="2790" max="2790" width="11.5703125" customWidth="1"/>
    <col min="2791" max="2791" width="13.7109375" customWidth="1"/>
    <col min="2792" max="2795" width="9.28515625" customWidth="1"/>
    <col min="3033" max="3033" width="34" customWidth="1"/>
    <col min="3034" max="3034" width="11.28515625" customWidth="1"/>
    <col min="3035" max="3035" width="11" customWidth="1"/>
    <col min="3043" max="3044" width="10.7109375" customWidth="1"/>
    <col min="3046" max="3046" width="11.5703125" customWidth="1"/>
    <col min="3047" max="3047" width="13.7109375" customWidth="1"/>
    <col min="3048" max="3051" width="9.28515625" customWidth="1"/>
    <col min="3289" max="3289" width="34" customWidth="1"/>
    <col min="3290" max="3290" width="11.28515625" customWidth="1"/>
    <col min="3291" max="3291" width="11" customWidth="1"/>
    <col min="3299" max="3300" width="10.7109375" customWidth="1"/>
    <col min="3302" max="3302" width="11.5703125" customWidth="1"/>
    <col min="3303" max="3303" width="13.7109375" customWidth="1"/>
    <col min="3304" max="3307" width="9.28515625" customWidth="1"/>
    <col min="3545" max="3545" width="34" customWidth="1"/>
    <col min="3546" max="3546" width="11.28515625" customWidth="1"/>
    <col min="3547" max="3547" width="11" customWidth="1"/>
    <col min="3555" max="3556" width="10.7109375" customWidth="1"/>
    <col min="3558" max="3558" width="11.5703125" customWidth="1"/>
    <col min="3559" max="3559" width="13.7109375" customWidth="1"/>
    <col min="3560" max="3563" width="9.28515625" customWidth="1"/>
    <col min="3801" max="3801" width="34" customWidth="1"/>
    <col min="3802" max="3802" width="11.28515625" customWidth="1"/>
    <col min="3803" max="3803" width="11" customWidth="1"/>
    <col min="3811" max="3812" width="10.7109375" customWidth="1"/>
    <col min="3814" max="3814" width="11.5703125" customWidth="1"/>
    <col min="3815" max="3815" width="13.7109375" customWidth="1"/>
    <col min="3816" max="3819" width="9.28515625" customWidth="1"/>
    <col min="4057" max="4057" width="34" customWidth="1"/>
    <col min="4058" max="4058" width="11.28515625" customWidth="1"/>
    <col min="4059" max="4059" width="11" customWidth="1"/>
    <col min="4067" max="4068" width="10.7109375" customWidth="1"/>
    <col min="4070" max="4070" width="11.5703125" customWidth="1"/>
    <col min="4071" max="4071" width="13.7109375" customWidth="1"/>
    <col min="4072" max="4075" width="9.28515625" customWidth="1"/>
    <col min="4313" max="4313" width="34" customWidth="1"/>
    <col min="4314" max="4314" width="11.28515625" customWidth="1"/>
    <col min="4315" max="4315" width="11" customWidth="1"/>
    <col min="4323" max="4324" width="10.7109375" customWidth="1"/>
    <col min="4326" max="4326" width="11.5703125" customWidth="1"/>
    <col min="4327" max="4327" width="13.7109375" customWidth="1"/>
    <col min="4328" max="4331" width="9.28515625" customWidth="1"/>
    <col min="4569" max="4569" width="34" customWidth="1"/>
    <col min="4570" max="4570" width="11.28515625" customWidth="1"/>
    <col min="4571" max="4571" width="11" customWidth="1"/>
    <col min="4579" max="4580" width="10.7109375" customWidth="1"/>
    <col min="4582" max="4582" width="11.5703125" customWidth="1"/>
    <col min="4583" max="4583" width="13.7109375" customWidth="1"/>
    <col min="4584" max="4587" width="9.28515625" customWidth="1"/>
    <col min="4825" max="4825" width="34" customWidth="1"/>
    <col min="4826" max="4826" width="11.28515625" customWidth="1"/>
    <col min="4827" max="4827" width="11" customWidth="1"/>
    <col min="4835" max="4836" width="10.7109375" customWidth="1"/>
    <col min="4838" max="4838" width="11.5703125" customWidth="1"/>
    <col min="4839" max="4839" width="13.7109375" customWidth="1"/>
    <col min="4840" max="4843" width="9.28515625" customWidth="1"/>
    <col min="5081" max="5081" width="34" customWidth="1"/>
    <col min="5082" max="5082" width="11.28515625" customWidth="1"/>
    <col min="5083" max="5083" width="11" customWidth="1"/>
    <col min="5091" max="5092" width="10.7109375" customWidth="1"/>
    <col min="5094" max="5094" width="11.5703125" customWidth="1"/>
    <col min="5095" max="5095" width="13.7109375" customWidth="1"/>
    <col min="5096" max="5099" width="9.28515625" customWidth="1"/>
    <col min="5337" max="5337" width="34" customWidth="1"/>
    <col min="5338" max="5338" width="11.28515625" customWidth="1"/>
    <col min="5339" max="5339" width="11" customWidth="1"/>
    <col min="5347" max="5348" width="10.7109375" customWidth="1"/>
    <col min="5350" max="5350" width="11.5703125" customWidth="1"/>
    <col min="5351" max="5351" width="13.7109375" customWidth="1"/>
    <col min="5352" max="5355" width="9.28515625" customWidth="1"/>
    <col min="5593" max="5593" width="34" customWidth="1"/>
    <col min="5594" max="5594" width="11.28515625" customWidth="1"/>
    <col min="5595" max="5595" width="11" customWidth="1"/>
    <col min="5603" max="5604" width="10.7109375" customWidth="1"/>
    <col min="5606" max="5606" width="11.5703125" customWidth="1"/>
    <col min="5607" max="5607" width="13.7109375" customWidth="1"/>
    <col min="5608" max="5611" width="9.28515625" customWidth="1"/>
    <col min="5849" max="5849" width="34" customWidth="1"/>
    <col min="5850" max="5850" width="11.28515625" customWidth="1"/>
    <col min="5851" max="5851" width="11" customWidth="1"/>
    <col min="5859" max="5860" width="10.7109375" customWidth="1"/>
    <col min="5862" max="5862" width="11.5703125" customWidth="1"/>
    <col min="5863" max="5863" width="13.7109375" customWidth="1"/>
    <col min="5864" max="5867" width="9.28515625" customWidth="1"/>
    <col min="6105" max="6105" width="34" customWidth="1"/>
    <col min="6106" max="6106" width="11.28515625" customWidth="1"/>
    <col min="6107" max="6107" width="11" customWidth="1"/>
    <col min="6115" max="6116" width="10.7109375" customWidth="1"/>
    <col min="6118" max="6118" width="11.5703125" customWidth="1"/>
    <col min="6119" max="6119" width="13.7109375" customWidth="1"/>
    <col min="6120" max="6123" width="9.28515625" customWidth="1"/>
    <col min="6361" max="6361" width="34" customWidth="1"/>
    <col min="6362" max="6362" width="11.28515625" customWidth="1"/>
    <col min="6363" max="6363" width="11" customWidth="1"/>
    <col min="6371" max="6372" width="10.7109375" customWidth="1"/>
    <col min="6374" max="6374" width="11.5703125" customWidth="1"/>
    <col min="6375" max="6375" width="13.7109375" customWidth="1"/>
    <col min="6376" max="6379" width="9.28515625" customWidth="1"/>
    <col min="6617" max="6617" width="34" customWidth="1"/>
    <col min="6618" max="6618" width="11.28515625" customWidth="1"/>
    <col min="6619" max="6619" width="11" customWidth="1"/>
    <col min="6627" max="6628" width="10.7109375" customWidth="1"/>
    <col min="6630" max="6630" width="11.5703125" customWidth="1"/>
    <col min="6631" max="6631" width="13.7109375" customWidth="1"/>
    <col min="6632" max="6635" width="9.28515625" customWidth="1"/>
    <col min="6873" max="6873" width="34" customWidth="1"/>
    <col min="6874" max="6874" width="11.28515625" customWidth="1"/>
    <col min="6875" max="6875" width="11" customWidth="1"/>
    <col min="6883" max="6884" width="10.7109375" customWidth="1"/>
    <col min="6886" max="6886" width="11.5703125" customWidth="1"/>
    <col min="6887" max="6887" width="13.7109375" customWidth="1"/>
    <col min="6888" max="6891" width="9.28515625" customWidth="1"/>
    <col min="7129" max="7129" width="34" customWidth="1"/>
    <col min="7130" max="7130" width="11.28515625" customWidth="1"/>
    <col min="7131" max="7131" width="11" customWidth="1"/>
    <col min="7139" max="7140" width="10.7109375" customWidth="1"/>
    <col min="7142" max="7142" width="11.5703125" customWidth="1"/>
    <col min="7143" max="7143" width="13.7109375" customWidth="1"/>
    <col min="7144" max="7147" width="9.28515625" customWidth="1"/>
    <col min="7385" max="7385" width="34" customWidth="1"/>
    <col min="7386" max="7386" width="11.28515625" customWidth="1"/>
    <col min="7387" max="7387" width="11" customWidth="1"/>
    <col min="7395" max="7396" width="10.7109375" customWidth="1"/>
    <col min="7398" max="7398" width="11.5703125" customWidth="1"/>
    <col min="7399" max="7399" width="13.7109375" customWidth="1"/>
    <col min="7400" max="7403" width="9.28515625" customWidth="1"/>
    <col min="7641" max="7641" width="34" customWidth="1"/>
    <col min="7642" max="7642" width="11.28515625" customWidth="1"/>
    <col min="7643" max="7643" width="11" customWidth="1"/>
    <col min="7651" max="7652" width="10.7109375" customWidth="1"/>
    <col min="7654" max="7654" width="11.5703125" customWidth="1"/>
    <col min="7655" max="7655" width="13.7109375" customWidth="1"/>
    <col min="7656" max="7659" width="9.28515625" customWidth="1"/>
    <col min="7897" max="7897" width="34" customWidth="1"/>
    <col min="7898" max="7898" width="11.28515625" customWidth="1"/>
    <col min="7899" max="7899" width="11" customWidth="1"/>
    <col min="7907" max="7908" width="10.7109375" customWidth="1"/>
    <col min="7910" max="7910" width="11.5703125" customWidth="1"/>
    <col min="7911" max="7911" width="13.7109375" customWidth="1"/>
    <col min="7912" max="7915" width="9.28515625" customWidth="1"/>
    <col min="8153" max="8153" width="34" customWidth="1"/>
    <col min="8154" max="8154" width="11.28515625" customWidth="1"/>
    <col min="8155" max="8155" width="11" customWidth="1"/>
    <col min="8163" max="8164" width="10.7109375" customWidth="1"/>
    <col min="8166" max="8166" width="11.5703125" customWidth="1"/>
    <col min="8167" max="8167" width="13.7109375" customWidth="1"/>
    <col min="8168" max="8171" width="9.28515625" customWidth="1"/>
    <col min="8409" max="8409" width="34" customWidth="1"/>
    <col min="8410" max="8410" width="11.28515625" customWidth="1"/>
    <col min="8411" max="8411" width="11" customWidth="1"/>
    <col min="8419" max="8420" width="10.7109375" customWidth="1"/>
    <col min="8422" max="8422" width="11.5703125" customWidth="1"/>
    <col min="8423" max="8423" width="13.7109375" customWidth="1"/>
    <col min="8424" max="8427" width="9.28515625" customWidth="1"/>
    <col min="8665" max="8665" width="34" customWidth="1"/>
    <col min="8666" max="8666" width="11.28515625" customWidth="1"/>
    <col min="8667" max="8667" width="11" customWidth="1"/>
    <col min="8675" max="8676" width="10.7109375" customWidth="1"/>
    <col min="8678" max="8678" width="11.5703125" customWidth="1"/>
    <col min="8679" max="8679" width="13.7109375" customWidth="1"/>
    <col min="8680" max="8683" width="9.28515625" customWidth="1"/>
    <col min="8921" max="8921" width="34" customWidth="1"/>
    <col min="8922" max="8922" width="11.28515625" customWidth="1"/>
    <col min="8923" max="8923" width="11" customWidth="1"/>
    <col min="8931" max="8932" width="10.7109375" customWidth="1"/>
    <col min="8934" max="8934" width="11.5703125" customWidth="1"/>
    <col min="8935" max="8935" width="13.7109375" customWidth="1"/>
    <col min="8936" max="8939" width="9.28515625" customWidth="1"/>
    <col min="9177" max="9177" width="34" customWidth="1"/>
    <col min="9178" max="9178" width="11.28515625" customWidth="1"/>
    <col min="9179" max="9179" width="11" customWidth="1"/>
    <col min="9187" max="9188" width="10.7109375" customWidth="1"/>
    <col min="9190" max="9190" width="11.5703125" customWidth="1"/>
    <col min="9191" max="9191" width="13.7109375" customWidth="1"/>
    <col min="9192" max="9195" width="9.28515625" customWidth="1"/>
    <col min="9433" max="9433" width="34" customWidth="1"/>
    <col min="9434" max="9434" width="11.28515625" customWidth="1"/>
    <col min="9435" max="9435" width="11" customWidth="1"/>
    <col min="9443" max="9444" width="10.7109375" customWidth="1"/>
    <col min="9446" max="9446" width="11.5703125" customWidth="1"/>
    <col min="9447" max="9447" width="13.7109375" customWidth="1"/>
    <col min="9448" max="9451" width="9.28515625" customWidth="1"/>
    <col min="9689" max="9689" width="34" customWidth="1"/>
    <col min="9690" max="9690" width="11.28515625" customWidth="1"/>
    <col min="9691" max="9691" width="11" customWidth="1"/>
    <col min="9699" max="9700" width="10.7109375" customWidth="1"/>
    <col min="9702" max="9702" width="11.5703125" customWidth="1"/>
    <col min="9703" max="9703" width="13.7109375" customWidth="1"/>
    <col min="9704" max="9707" width="9.28515625" customWidth="1"/>
    <col min="9945" max="9945" width="34" customWidth="1"/>
    <col min="9946" max="9946" width="11.28515625" customWidth="1"/>
    <col min="9947" max="9947" width="11" customWidth="1"/>
    <col min="9955" max="9956" width="10.7109375" customWidth="1"/>
    <col min="9958" max="9958" width="11.5703125" customWidth="1"/>
    <col min="9959" max="9959" width="13.7109375" customWidth="1"/>
    <col min="9960" max="9963" width="9.28515625" customWidth="1"/>
    <col min="10201" max="10201" width="34" customWidth="1"/>
    <col min="10202" max="10202" width="11.28515625" customWidth="1"/>
    <col min="10203" max="10203" width="11" customWidth="1"/>
    <col min="10211" max="10212" width="10.7109375" customWidth="1"/>
    <col min="10214" max="10214" width="11.5703125" customWidth="1"/>
    <col min="10215" max="10215" width="13.7109375" customWidth="1"/>
    <col min="10216" max="10219" width="9.28515625" customWidth="1"/>
    <col min="10457" max="10457" width="34" customWidth="1"/>
    <col min="10458" max="10458" width="11.28515625" customWidth="1"/>
    <col min="10459" max="10459" width="11" customWidth="1"/>
    <col min="10467" max="10468" width="10.7109375" customWidth="1"/>
    <col min="10470" max="10470" width="11.5703125" customWidth="1"/>
    <col min="10471" max="10471" width="13.7109375" customWidth="1"/>
    <col min="10472" max="10475" width="9.28515625" customWidth="1"/>
    <col min="10713" max="10713" width="34" customWidth="1"/>
    <col min="10714" max="10714" width="11.28515625" customWidth="1"/>
    <col min="10715" max="10715" width="11" customWidth="1"/>
    <col min="10723" max="10724" width="10.7109375" customWidth="1"/>
    <col min="10726" max="10726" width="11.5703125" customWidth="1"/>
    <col min="10727" max="10727" width="13.7109375" customWidth="1"/>
    <col min="10728" max="10731" width="9.28515625" customWidth="1"/>
    <col min="10969" max="10969" width="34" customWidth="1"/>
    <col min="10970" max="10970" width="11.28515625" customWidth="1"/>
    <col min="10971" max="10971" width="11" customWidth="1"/>
    <col min="10979" max="10980" width="10.7109375" customWidth="1"/>
    <col min="10982" max="10982" width="11.5703125" customWidth="1"/>
    <col min="10983" max="10983" width="13.7109375" customWidth="1"/>
    <col min="10984" max="10987" width="9.28515625" customWidth="1"/>
    <col min="11225" max="11225" width="34" customWidth="1"/>
    <col min="11226" max="11226" width="11.28515625" customWidth="1"/>
    <col min="11227" max="11227" width="11" customWidth="1"/>
    <col min="11235" max="11236" width="10.7109375" customWidth="1"/>
    <col min="11238" max="11238" width="11.5703125" customWidth="1"/>
    <col min="11239" max="11239" width="13.7109375" customWidth="1"/>
    <col min="11240" max="11243" width="9.28515625" customWidth="1"/>
    <col min="11481" max="11481" width="34" customWidth="1"/>
    <col min="11482" max="11482" width="11.28515625" customWidth="1"/>
    <col min="11483" max="11483" width="11" customWidth="1"/>
    <col min="11491" max="11492" width="10.7109375" customWidth="1"/>
    <col min="11494" max="11494" width="11.5703125" customWidth="1"/>
    <col min="11495" max="11495" width="13.7109375" customWidth="1"/>
    <col min="11496" max="11499" width="9.28515625" customWidth="1"/>
    <col min="11737" max="11737" width="34" customWidth="1"/>
    <col min="11738" max="11738" width="11.28515625" customWidth="1"/>
    <col min="11739" max="11739" width="11" customWidth="1"/>
    <col min="11747" max="11748" width="10.7109375" customWidth="1"/>
    <col min="11750" max="11750" width="11.5703125" customWidth="1"/>
    <col min="11751" max="11751" width="13.7109375" customWidth="1"/>
    <col min="11752" max="11755" width="9.28515625" customWidth="1"/>
    <col min="11993" max="11993" width="34" customWidth="1"/>
    <col min="11994" max="11994" width="11.28515625" customWidth="1"/>
    <col min="11995" max="11995" width="11" customWidth="1"/>
    <col min="12003" max="12004" width="10.7109375" customWidth="1"/>
    <col min="12006" max="12006" width="11.5703125" customWidth="1"/>
    <col min="12007" max="12007" width="13.7109375" customWidth="1"/>
    <col min="12008" max="12011" width="9.28515625" customWidth="1"/>
    <col min="12249" max="12249" width="34" customWidth="1"/>
    <col min="12250" max="12250" width="11.28515625" customWidth="1"/>
    <col min="12251" max="12251" width="11" customWidth="1"/>
    <col min="12259" max="12260" width="10.7109375" customWidth="1"/>
    <col min="12262" max="12262" width="11.5703125" customWidth="1"/>
    <col min="12263" max="12263" width="13.7109375" customWidth="1"/>
    <col min="12264" max="12267" width="9.28515625" customWidth="1"/>
    <col min="12505" max="12505" width="34" customWidth="1"/>
    <col min="12506" max="12506" width="11.28515625" customWidth="1"/>
    <col min="12507" max="12507" width="11" customWidth="1"/>
    <col min="12515" max="12516" width="10.7109375" customWidth="1"/>
    <col min="12518" max="12518" width="11.5703125" customWidth="1"/>
    <col min="12519" max="12519" width="13.7109375" customWidth="1"/>
    <col min="12520" max="12523" width="9.28515625" customWidth="1"/>
    <col min="12761" max="12761" width="34" customWidth="1"/>
    <col min="12762" max="12762" width="11.28515625" customWidth="1"/>
    <col min="12763" max="12763" width="11" customWidth="1"/>
    <col min="12771" max="12772" width="10.7109375" customWidth="1"/>
    <col min="12774" max="12774" width="11.5703125" customWidth="1"/>
    <col min="12775" max="12775" width="13.7109375" customWidth="1"/>
    <col min="12776" max="12779" width="9.28515625" customWidth="1"/>
    <col min="13017" max="13017" width="34" customWidth="1"/>
    <col min="13018" max="13018" width="11.28515625" customWidth="1"/>
    <col min="13019" max="13019" width="11" customWidth="1"/>
    <col min="13027" max="13028" width="10.7109375" customWidth="1"/>
    <col min="13030" max="13030" width="11.5703125" customWidth="1"/>
    <col min="13031" max="13031" width="13.7109375" customWidth="1"/>
    <col min="13032" max="13035" width="9.28515625" customWidth="1"/>
    <col min="13273" max="13273" width="34" customWidth="1"/>
    <col min="13274" max="13274" width="11.28515625" customWidth="1"/>
    <col min="13275" max="13275" width="11" customWidth="1"/>
    <col min="13283" max="13284" width="10.7109375" customWidth="1"/>
    <col min="13286" max="13286" width="11.5703125" customWidth="1"/>
    <col min="13287" max="13287" width="13.7109375" customWidth="1"/>
    <col min="13288" max="13291" width="9.28515625" customWidth="1"/>
    <col min="13529" max="13529" width="34" customWidth="1"/>
    <col min="13530" max="13530" width="11.28515625" customWidth="1"/>
    <col min="13531" max="13531" width="11" customWidth="1"/>
    <col min="13539" max="13540" width="10.7109375" customWidth="1"/>
    <col min="13542" max="13542" width="11.5703125" customWidth="1"/>
    <col min="13543" max="13543" width="13.7109375" customWidth="1"/>
    <col min="13544" max="13547" width="9.28515625" customWidth="1"/>
    <col min="13785" max="13785" width="34" customWidth="1"/>
    <col min="13786" max="13786" width="11.28515625" customWidth="1"/>
    <col min="13787" max="13787" width="11" customWidth="1"/>
    <col min="13795" max="13796" width="10.7109375" customWidth="1"/>
    <col min="13798" max="13798" width="11.5703125" customWidth="1"/>
    <col min="13799" max="13799" width="13.7109375" customWidth="1"/>
    <col min="13800" max="13803" width="9.28515625" customWidth="1"/>
    <col min="14041" max="14041" width="34" customWidth="1"/>
    <col min="14042" max="14042" width="11.28515625" customWidth="1"/>
    <col min="14043" max="14043" width="11" customWidth="1"/>
    <col min="14051" max="14052" width="10.7109375" customWidth="1"/>
    <col min="14054" max="14054" width="11.5703125" customWidth="1"/>
    <col min="14055" max="14055" width="13.7109375" customWidth="1"/>
    <col min="14056" max="14059" width="9.28515625" customWidth="1"/>
    <col min="14297" max="14297" width="34" customWidth="1"/>
    <col min="14298" max="14298" width="11.28515625" customWidth="1"/>
    <col min="14299" max="14299" width="11" customWidth="1"/>
    <col min="14307" max="14308" width="10.7109375" customWidth="1"/>
    <col min="14310" max="14310" width="11.5703125" customWidth="1"/>
    <col min="14311" max="14311" width="13.7109375" customWidth="1"/>
    <col min="14312" max="14315" width="9.28515625" customWidth="1"/>
    <col min="14553" max="14553" width="34" customWidth="1"/>
    <col min="14554" max="14554" width="11.28515625" customWidth="1"/>
    <col min="14555" max="14555" width="11" customWidth="1"/>
    <col min="14563" max="14564" width="10.7109375" customWidth="1"/>
    <col min="14566" max="14566" width="11.5703125" customWidth="1"/>
    <col min="14567" max="14567" width="13.7109375" customWidth="1"/>
    <col min="14568" max="14571" width="9.28515625" customWidth="1"/>
    <col min="14809" max="14809" width="34" customWidth="1"/>
    <col min="14810" max="14810" width="11.28515625" customWidth="1"/>
    <col min="14811" max="14811" width="11" customWidth="1"/>
    <col min="14819" max="14820" width="10.7109375" customWidth="1"/>
    <col min="14822" max="14822" width="11.5703125" customWidth="1"/>
    <col min="14823" max="14823" width="13.7109375" customWidth="1"/>
    <col min="14824" max="14827" width="9.28515625" customWidth="1"/>
    <col min="15065" max="15065" width="34" customWidth="1"/>
    <col min="15066" max="15066" width="11.28515625" customWidth="1"/>
    <col min="15067" max="15067" width="11" customWidth="1"/>
    <col min="15075" max="15076" width="10.7109375" customWidth="1"/>
    <col min="15078" max="15078" width="11.5703125" customWidth="1"/>
    <col min="15079" max="15079" width="13.7109375" customWidth="1"/>
    <col min="15080" max="15083" width="9.28515625" customWidth="1"/>
    <col min="15321" max="15321" width="34" customWidth="1"/>
    <col min="15322" max="15322" width="11.28515625" customWidth="1"/>
    <col min="15323" max="15323" width="11" customWidth="1"/>
    <col min="15331" max="15332" width="10.7109375" customWidth="1"/>
    <col min="15334" max="15334" width="11.5703125" customWidth="1"/>
    <col min="15335" max="15335" width="13.7109375" customWidth="1"/>
    <col min="15336" max="15339" width="9.28515625" customWidth="1"/>
    <col min="15577" max="15577" width="34" customWidth="1"/>
    <col min="15578" max="15578" width="11.28515625" customWidth="1"/>
    <col min="15579" max="15579" width="11" customWidth="1"/>
    <col min="15587" max="15588" width="10.7109375" customWidth="1"/>
    <col min="15590" max="15590" width="11.5703125" customWidth="1"/>
    <col min="15591" max="15591" width="13.7109375" customWidth="1"/>
    <col min="15592" max="15595" width="9.28515625" customWidth="1"/>
    <col min="15833" max="15833" width="34" customWidth="1"/>
    <col min="15834" max="15834" width="11.28515625" customWidth="1"/>
    <col min="15835" max="15835" width="11" customWidth="1"/>
    <col min="15843" max="15844" width="10.7109375" customWidth="1"/>
    <col min="15846" max="15846" width="11.5703125" customWidth="1"/>
    <col min="15847" max="15847" width="13.7109375" customWidth="1"/>
    <col min="15848" max="15851" width="9.28515625" customWidth="1"/>
    <col min="16089" max="16089" width="34" customWidth="1"/>
    <col min="16090" max="16090" width="11.28515625" customWidth="1"/>
    <col min="16091" max="16091" width="11" customWidth="1"/>
    <col min="16099" max="16100" width="10.7109375" customWidth="1"/>
    <col min="16102" max="16102" width="11.5703125" customWidth="1"/>
    <col min="16103" max="16103" width="13.7109375" customWidth="1"/>
    <col min="16104" max="16107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20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53" zoomScale="66" zoomScaleNormal="77" zoomScaleSheetLayoutView="66" workbookViewId="0">
      <selection activeCell="M73" sqref="M73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124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8"/>
      <c r="C4" s="8"/>
      <c r="D4" s="8"/>
      <c r="E4" s="34"/>
      <c r="F4" s="8"/>
      <c r="G4" s="8"/>
      <c r="H4" s="8"/>
      <c r="I4" s="8"/>
      <c r="J4" s="8"/>
      <c r="K4" s="34"/>
      <c r="L4" s="8"/>
      <c r="M4" s="8"/>
      <c r="N4" s="8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106"/>
      <c r="C11" s="110"/>
      <c r="D11" s="110"/>
      <c r="E11" s="110"/>
      <c r="F11" s="110"/>
      <c r="G11" s="110"/>
      <c r="H11" s="110"/>
      <c r="I11" s="105">
        <v>5</v>
      </c>
      <c r="J11" s="105"/>
      <c r="K11" s="105"/>
      <c r="L11" s="105"/>
      <c r="M11" s="105"/>
      <c r="N11" s="105"/>
      <c r="O11" s="112"/>
    </row>
    <row r="12" spans="1:15" ht="15.75" x14ac:dyDescent="0.25">
      <c r="A12" s="15" t="s">
        <v>28</v>
      </c>
      <c r="B12" s="107"/>
      <c r="C12" s="104"/>
      <c r="D12" s="104"/>
      <c r="E12" s="104"/>
      <c r="F12" s="104"/>
      <c r="G12" s="104"/>
      <c r="H12" s="104"/>
      <c r="I12" s="103"/>
      <c r="J12" s="103"/>
      <c r="K12" s="103"/>
      <c r="L12" s="103"/>
      <c r="M12" s="103"/>
      <c r="N12" s="103"/>
      <c r="O12" s="113"/>
    </row>
    <row r="13" spans="1:15" ht="15.75" x14ac:dyDescent="0.25">
      <c r="A13" s="15" t="s">
        <v>29</v>
      </c>
      <c r="B13" s="107"/>
      <c r="C13" s="104"/>
      <c r="D13" s="104"/>
      <c r="E13" s="104"/>
      <c r="F13" s="104"/>
      <c r="G13" s="104"/>
      <c r="H13" s="104"/>
      <c r="I13" s="103"/>
      <c r="J13" s="103"/>
      <c r="K13" s="103"/>
      <c r="L13" s="103"/>
      <c r="M13" s="103"/>
      <c r="N13" s="103"/>
      <c r="O13" s="113"/>
    </row>
    <row r="14" spans="1:15" ht="15.75" x14ac:dyDescent="0.25">
      <c r="A14" s="15" t="s">
        <v>30</v>
      </c>
      <c r="B14" s="107"/>
      <c r="C14" s="104"/>
      <c r="D14" s="104"/>
      <c r="E14" s="104"/>
      <c r="F14" s="104"/>
      <c r="G14" s="104"/>
      <c r="H14" s="104"/>
      <c r="I14" s="103"/>
      <c r="J14" s="103"/>
      <c r="K14" s="103"/>
      <c r="L14" s="103"/>
      <c r="M14" s="103"/>
      <c r="N14" s="103"/>
      <c r="O14" s="113"/>
    </row>
    <row r="15" spans="1:15" ht="15.75" x14ac:dyDescent="0.25">
      <c r="A15" s="15" t="s">
        <v>31</v>
      </c>
      <c r="B15" s="107"/>
      <c r="C15" s="104"/>
      <c r="D15" s="104"/>
      <c r="E15" s="104"/>
      <c r="F15" s="104"/>
      <c r="G15" s="104"/>
      <c r="H15" s="104"/>
      <c r="I15" s="103"/>
      <c r="J15" s="103"/>
      <c r="K15" s="103"/>
      <c r="L15" s="103"/>
      <c r="M15" s="103"/>
      <c r="N15" s="103"/>
      <c r="O15" s="113"/>
    </row>
    <row r="16" spans="1:15" ht="15.75" x14ac:dyDescent="0.25">
      <c r="A16" s="15" t="s">
        <v>32</v>
      </c>
      <c r="B16" s="107"/>
      <c r="C16" s="104"/>
      <c r="D16" s="104"/>
      <c r="E16" s="104"/>
      <c r="F16" s="104"/>
      <c r="G16" s="104"/>
      <c r="H16" s="104"/>
      <c r="I16" s="103"/>
      <c r="J16" s="103"/>
      <c r="K16" s="103"/>
      <c r="L16" s="103"/>
      <c r="M16" s="103"/>
      <c r="N16" s="103"/>
      <c r="O16" s="113"/>
    </row>
    <row r="17" spans="1:15" ht="19.899999999999999" customHeight="1" x14ac:dyDescent="0.25">
      <c r="A17" s="15" t="s">
        <v>33</v>
      </c>
      <c r="B17" s="107"/>
      <c r="C17" s="104"/>
      <c r="D17" s="104"/>
      <c r="E17" s="104"/>
      <c r="F17" s="104"/>
      <c r="G17" s="104"/>
      <c r="H17" s="104"/>
      <c r="I17" s="103"/>
      <c r="J17" s="103"/>
      <c r="K17" s="103"/>
      <c r="L17" s="103"/>
      <c r="M17" s="103"/>
      <c r="N17" s="103"/>
      <c r="O17" s="113"/>
    </row>
    <row r="18" spans="1:15" ht="31.9" customHeight="1" x14ac:dyDescent="0.25">
      <c r="A18" s="15" t="s">
        <v>34</v>
      </c>
      <c r="B18" s="107"/>
      <c r="C18" s="104"/>
      <c r="D18" s="104"/>
      <c r="E18" s="104"/>
      <c r="F18" s="104"/>
      <c r="G18" s="104"/>
      <c r="H18" s="104"/>
      <c r="I18" s="103"/>
      <c r="J18" s="103"/>
      <c r="K18" s="103"/>
      <c r="L18" s="103"/>
      <c r="M18" s="103"/>
      <c r="N18" s="103"/>
      <c r="O18" s="113"/>
    </row>
    <row r="19" spans="1:15" ht="15.75" x14ac:dyDescent="0.25">
      <c r="A19" s="15" t="s">
        <v>35</v>
      </c>
      <c r="B19" s="107"/>
      <c r="C19" s="104"/>
      <c r="D19" s="104"/>
      <c r="E19" s="104"/>
      <c r="F19" s="104"/>
      <c r="G19" s="104"/>
      <c r="H19" s="104"/>
      <c r="I19" s="103"/>
      <c r="J19" s="103"/>
      <c r="K19" s="103"/>
      <c r="L19" s="103"/>
      <c r="M19" s="103"/>
      <c r="N19" s="103"/>
      <c r="O19" s="113"/>
    </row>
    <row r="20" spans="1:15" ht="15.75" x14ac:dyDescent="0.25">
      <c r="A20" s="15" t="s">
        <v>36</v>
      </c>
      <c r="B20" s="107"/>
      <c r="C20" s="104"/>
      <c r="D20" s="104"/>
      <c r="E20" s="104"/>
      <c r="F20" s="104"/>
      <c r="G20" s="104"/>
      <c r="H20" s="104"/>
      <c r="I20" s="103"/>
      <c r="J20" s="103"/>
      <c r="K20" s="103"/>
      <c r="L20" s="103"/>
      <c r="M20" s="103"/>
      <c r="N20" s="103"/>
      <c r="O20" s="113"/>
    </row>
    <row r="21" spans="1:15" ht="16.149999999999999" customHeight="1" x14ac:dyDescent="0.25">
      <c r="A21" s="15" t="s">
        <v>37</v>
      </c>
      <c r="B21" s="107"/>
      <c r="C21" s="104"/>
      <c r="D21" s="104"/>
      <c r="E21" s="104"/>
      <c r="F21" s="104"/>
      <c r="G21" s="104"/>
      <c r="H21" s="104"/>
      <c r="I21" s="103"/>
      <c r="J21" s="103"/>
      <c r="K21" s="103"/>
      <c r="L21" s="103"/>
      <c r="M21" s="103"/>
      <c r="N21" s="103"/>
      <c r="O21" s="113"/>
    </row>
    <row r="22" spans="1:15" ht="16.149999999999999" customHeight="1" x14ac:dyDescent="0.25">
      <c r="A22" s="15" t="s">
        <v>38</v>
      </c>
      <c r="B22" s="107"/>
      <c r="C22" s="104"/>
      <c r="D22" s="104"/>
      <c r="E22" s="104"/>
      <c r="F22" s="104"/>
      <c r="G22" s="104"/>
      <c r="H22" s="104"/>
      <c r="I22" s="103">
        <v>30</v>
      </c>
      <c r="J22" s="103"/>
      <c r="K22" s="103"/>
      <c r="L22" s="103"/>
      <c r="M22" s="103"/>
      <c r="N22" s="103"/>
      <c r="O22" s="113"/>
    </row>
    <row r="23" spans="1:15" ht="19.149999999999999" customHeight="1" x14ac:dyDescent="0.25">
      <c r="A23" s="15" t="s">
        <v>39</v>
      </c>
      <c r="B23" s="107"/>
      <c r="C23" s="104"/>
      <c r="D23" s="104"/>
      <c r="E23" s="104"/>
      <c r="F23" s="104"/>
      <c r="G23" s="104"/>
      <c r="H23" s="104"/>
      <c r="I23" s="103"/>
      <c r="J23" s="103"/>
      <c r="K23" s="103"/>
      <c r="L23" s="103"/>
      <c r="M23" s="103"/>
      <c r="N23" s="103"/>
      <c r="O23" s="113"/>
    </row>
    <row r="24" spans="1:15" ht="15.75" x14ac:dyDescent="0.25">
      <c r="A24" s="15" t="s">
        <v>40</v>
      </c>
      <c r="B24" s="107"/>
      <c r="C24" s="104"/>
      <c r="D24" s="104"/>
      <c r="E24" s="104"/>
      <c r="F24" s="104"/>
      <c r="G24" s="104"/>
      <c r="H24" s="104"/>
      <c r="I24" s="103"/>
      <c r="J24" s="103"/>
      <c r="K24" s="103"/>
      <c r="L24" s="103"/>
      <c r="M24" s="103"/>
      <c r="N24" s="103"/>
      <c r="O24" s="113"/>
    </row>
    <row r="25" spans="1:15" ht="15.75" x14ac:dyDescent="0.25">
      <c r="A25" s="15" t="s">
        <v>41</v>
      </c>
      <c r="B25" s="107"/>
      <c r="C25" s="104"/>
      <c r="D25" s="104"/>
      <c r="E25" s="104"/>
      <c r="F25" s="104"/>
      <c r="G25" s="104"/>
      <c r="H25" s="104"/>
      <c r="I25" s="103">
        <v>90</v>
      </c>
      <c r="J25" s="103"/>
      <c r="K25" s="103"/>
      <c r="L25" s="103"/>
      <c r="M25" s="103"/>
      <c r="N25" s="103"/>
      <c r="O25" s="113">
        <v>40</v>
      </c>
    </row>
    <row r="26" spans="1:15" ht="31.5" x14ac:dyDescent="0.25">
      <c r="A26" s="15" t="s">
        <v>42</v>
      </c>
      <c r="B26" s="107"/>
      <c r="C26" s="104"/>
      <c r="D26" s="104"/>
      <c r="E26" s="104"/>
      <c r="F26" s="104"/>
      <c r="G26" s="104"/>
      <c r="H26" s="104"/>
      <c r="I26" s="103"/>
      <c r="J26" s="103"/>
      <c r="K26" s="103"/>
      <c r="L26" s="103"/>
      <c r="M26" s="103"/>
      <c r="N26" s="103"/>
      <c r="O26" s="113"/>
    </row>
    <row r="27" spans="1:15" ht="24" customHeight="1" x14ac:dyDescent="0.25">
      <c r="A27" s="15" t="s">
        <v>43</v>
      </c>
      <c r="B27" s="107"/>
      <c r="C27" s="104"/>
      <c r="D27" s="104"/>
      <c r="E27" s="104"/>
      <c r="F27" s="104"/>
      <c r="G27" s="104"/>
      <c r="H27" s="104"/>
      <c r="I27" s="103"/>
      <c r="J27" s="103"/>
      <c r="K27" s="103"/>
      <c r="L27" s="103"/>
      <c r="M27" s="103"/>
      <c r="N27" s="103"/>
      <c r="O27" s="113"/>
    </row>
    <row r="28" spans="1:15" ht="15.75" x14ac:dyDescent="0.25">
      <c r="A28" s="15" t="s">
        <v>44</v>
      </c>
      <c r="B28" s="107"/>
      <c r="C28" s="104"/>
      <c r="D28" s="104"/>
      <c r="E28" s="104"/>
      <c r="F28" s="104"/>
      <c r="G28" s="104"/>
      <c r="H28" s="104"/>
      <c r="I28" s="103"/>
      <c r="J28" s="103"/>
      <c r="K28" s="103"/>
      <c r="L28" s="103"/>
      <c r="M28" s="103"/>
      <c r="N28" s="103"/>
      <c r="O28" s="113"/>
    </row>
    <row r="29" spans="1:15" ht="31.5" x14ac:dyDescent="0.25">
      <c r="A29" s="15" t="s">
        <v>45</v>
      </c>
      <c r="B29" s="107"/>
      <c r="C29" s="104"/>
      <c r="D29" s="104"/>
      <c r="E29" s="104"/>
      <c r="F29" s="104"/>
      <c r="G29" s="104"/>
      <c r="H29" s="104"/>
      <c r="I29" s="103"/>
      <c r="J29" s="103"/>
      <c r="K29" s="103"/>
      <c r="L29" s="103"/>
      <c r="M29" s="103"/>
      <c r="N29" s="103"/>
      <c r="O29" s="113"/>
    </row>
    <row r="30" spans="1:15" ht="15.75" x14ac:dyDescent="0.25">
      <c r="A30" s="15" t="s">
        <v>46</v>
      </c>
      <c r="B30" s="107"/>
      <c r="C30" s="104"/>
      <c r="D30" s="104"/>
      <c r="E30" s="104"/>
      <c r="F30" s="104"/>
      <c r="G30" s="104"/>
      <c r="H30" s="104"/>
      <c r="I30" s="103"/>
      <c r="J30" s="103"/>
      <c r="K30" s="103"/>
      <c r="L30" s="103"/>
      <c r="M30" s="103"/>
      <c r="N30" s="103"/>
      <c r="O30" s="113"/>
    </row>
    <row r="31" spans="1:15" ht="19.899999999999999" customHeight="1" x14ac:dyDescent="0.25">
      <c r="A31" s="15" t="s">
        <v>47</v>
      </c>
      <c r="B31" s="107"/>
      <c r="C31" s="104"/>
      <c r="D31" s="104"/>
      <c r="E31" s="104"/>
      <c r="F31" s="104"/>
      <c r="G31" s="104"/>
      <c r="H31" s="104"/>
      <c r="I31" s="103"/>
      <c r="J31" s="103"/>
      <c r="K31" s="103"/>
      <c r="L31" s="103"/>
      <c r="M31" s="103"/>
      <c r="N31" s="103"/>
      <c r="O31" s="113"/>
    </row>
    <row r="32" spans="1:15" ht="15.75" x14ac:dyDescent="0.25">
      <c r="A32" s="15" t="s">
        <v>48</v>
      </c>
      <c r="B32" s="107"/>
      <c r="C32" s="104"/>
      <c r="D32" s="104"/>
      <c r="E32" s="104"/>
      <c r="F32" s="104"/>
      <c r="G32" s="104"/>
      <c r="H32" s="104"/>
      <c r="I32" s="103"/>
      <c r="J32" s="103"/>
      <c r="K32" s="103"/>
      <c r="L32" s="103"/>
      <c r="M32" s="103"/>
      <c r="N32" s="103"/>
      <c r="O32" s="113"/>
    </row>
    <row r="33" spans="1:15" ht="18.600000000000001" customHeight="1" x14ac:dyDescent="0.25">
      <c r="A33" s="15" t="s">
        <v>49</v>
      </c>
      <c r="B33" s="107"/>
      <c r="C33" s="104"/>
      <c r="D33" s="104"/>
      <c r="E33" s="104"/>
      <c r="F33" s="104"/>
      <c r="G33" s="104"/>
      <c r="H33" s="104"/>
      <c r="I33" s="103"/>
      <c r="J33" s="103"/>
      <c r="K33" s="103"/>
      <c r="L33" s="103"/>
      <c r="M33" s="103"/>
      <c r="N33" s="103"/>
      <c r="O33" s="113"/>
    </row>
    <row r="34" spans="1:15" ht="16.149999999999999" customHeight="1" x14ac:dyDescent="0.25">
      <c r="A34" s="15" t="s">
        <v>50</v>
      </c>
      <c r="B34" s="107"/>
      <c r="C34" s="104"/>
      <c r="D34" s="104"/>
      <c r="E34" s="104"/>
      <c r="F34" s="104"/>
      <c r="G34" s="104"/>
      <c r="H34" s="104"/>
      <c r="I34" s="103"/>
      <c r="J34" s="103"/>
      <c r="K34" s="103"/>
      <c r="L34" s="103"/>
      <c r="M34" s="103"/>
      <c r="N34" s="103"/>
      <c r="O34" s="113"/>
    </row>
    <row r="35" spans="1:15" ht="15.75" x14ac:dyDescent="0.25">
      <c r="A35" s="15" t="s">
        <v>51</v>
      </c>
      <c r="B35" s="107"/>
      <c r="C35" s="104"/>
      <c r="D35" s="104"/>
      <c r="E35" s="104"/>
      <c r="F35" s="104"/>
      <c r="G35" s="104"/>
      <c r="H35" s="104"/>
      <c r="I35" s="103"/>
      <c r="J35" s="103"/>
      <c r="K35" s="103"/>
      <c r="L35" s="103"/>
      <c r="M35" s="103"/>
      <c r="N35" s="103"/>
      <c r="O35" s="113"/>
    </row>
    <row r="36" spans="1:15" ht="15.75" x14ac:dyDescent="0.25">
      <c r="A36" s="15" t="s">
        <v>52</v>
      </c>
      <c r="B36" s="107"/>
      <c r="C36" s="104"/>
      <c r="D36" s="104"/>
      <c r="E36" s="104"/>
      <c r="F36" s="104"/>
      <c r="G36" s="104"/>
      <c r="H36" s="104"/>
      <c r="I36" s="103"/>
      <c r="J36" s="103"/>
      <c r="K36" s="103"/>
      <c r="L36" s="103"/>
      <c r="M36" s="103"/>
      <c r="N36" s="103"/>
      <c r="O36" s="113"/>
    </row>
    <row r="37" spans="1:15" ht="19.899999999999999" customHeight="1" x14ac:dyDescent="0.25">
      <c r="A37" s="15" t="s">
        <v>53</v>
      </c>
      <c r="B37" s="107"/>
      <c r="C37" s="104"/>
      <c r="D37" s="104"/>
      <c r="E37" s="104"/>
      <c r="F37" s="104"/>
      <c r="G37" s="104"/>
      <c r="H37" s="104"/>
      <c r="I37" s="103"/>
      <c r="J37" s="103"/>
      <c r="K37" s="103"/>
      <c r="L37" s="103"/>
      <c r="M37" s="103"/>
      <c r="N37" s="103"/>
      <c r="O37" s="113"/>
    </row>
    <row r="38" spans="1:15" ht="15.75" x14ac:dyDescent="0.25">
      <c r="A38" s="15" t="s">
        <v>54</v>
      </c>
      <c r="B38" s="107"/>
      <c r="C38" s="104"/>
      <c r="D38" s="104"/>
      <c r="E38" s="104"/>
      <c r="F38" s="104"/>
      <c r="G38" s="104"/>
      <c r="H38" s="104"/>
      <c r="I38" s="103"/>
      <c r="J38" s="103"/>
      <c r="K38" s="103"/>
      <c r="L38" s="103"/>
      <c r="M38" s="103"/>
      <c r="N38" s="103"/>
      <c r="O38" s="113"/>
    </row>
    <row r="39" spans="1:15" ht="31.5" x14ac:dyDescent="0.25">
      <c r="A39" s="15" t="s">
        <v>55</v>
      </c>
      <c r="B39" s="107"/>
      <c r="C39" s="104"/>
      <c r="D39" s="104"/>
      <c r="E39" s="104"/>
      <c r="F39" s="104"/>
      <c r="G39" s="104"/>
      <c r="H39" s="104"/>
      <c r="I39" s="103"/>
      <c r="J39" s="103"/>
      <c r="K39" s="103"/>
      <c r="L39" s="103"/>
      <c r="M39" s="103"/>
      <c r="N39" s="103"/>
      <c r="O39" s="113"/>
    </row>
    <row r="40" spans="1:15" ht="15.75" x14ac:dyDescent="0.25">
      <c r="A40" s="15" t="s">
        <v>56</v>
      </c>
      <c r="B40" s="107"/>
      <c r="C40" s="104"/>
      <c r="D40" s="104"/>
      <c r="E40" s="104"/>
      <c r="F40" s="104"/>
      <c r="G40" s="104"/>
      <c r="H40" s="104"/>
      <c r="I40" s="103"/>
      <c r="J40" s="103"/>
      <c r="K40" s="103"/>
      <c r="L40" s="103"/>
      <c r="M40" s="103"/>
      <c r="N40" s="103"/>
      <c r="O40" s="113"/>
    </row>
    <row r="41" spans="1:15" ht="15.75" x14ac:dyDescent="0.25">
      <c r="A41" s="15" t="s">
        <v>57</v>
      </c>
      <c r="B41" s="107"/>
      <c r="C41" s="104"/>
      <c r="D41" s="104"/>
      <c r="E41" s="104"/>
      <c r="F41" s="104"/>
      <c r="G41" s="104"/>
      <c r="H41" s="104"/>
      <c r="I41" s="103"/>
      <c r="J41" s="103"/>
      <c r="K41" s="103"/>
      <c r="L41" s="103"/>
      <c r="M41" s="103"/>
      <c r="N41" s="103"/>
      <c r="O41" s="113"/>
    </row>
    <row r="42" spans="1:15" ht="15.6" customHeight="1" x14ac:dyDescent="0.25">
      <c r="A42" s="15" t="s">
        <v>58</v>
      </c>
      <c r="B42" s="107"/>
      <c r="C42" s="104"/>
      <c r="D42" s="104"/>
      <c r="E42" s="104"/>
      <c r="F42" s="104"/>
      <c r="G42" s="104"/>
      <c r="H42" s="104"/>
      <c r="I42" s="103"/>
      <c r="J42" s="103"/>
      <c r="K42" s="103"/>
      <c r="L42" s="103"/>
      <c r="M42" s="103"/>
      <c r="N42" s="103"/>
      <c r="O42" s="113"/>
    </row>
    <row r="43" spans="1:15" ht="15.75" x14ac:dyDescent="0.25">
      <c r="A43" s="15" t="s">
        <v>59</v>
      </c>
      <c r="B43" s="107"/>
      <c r="C43" s="104"/>
      <c r="D43" s="104"/>
      <c r="E43" s="104"/>
      <c r="F43" s="104"/>
      <c r="G43" s="104"/>
      <c r="H43" s="104"/>
      <c r="I43" s="103">
        <v>70</v>
      </c>
      <c r="J43" s="103"/>
      <c r="K43" s="103"/>
      <c r="L43" s="103"/>
      <c r="M43" s="103"/>
      <c r="N43" s="103"/>
      <c r="O43" s="113"/>
    </row>
    <row r="44" spans="1:15" ht="15.75" x14ac:dyDescent="0.25">
      <c r="A44" s="15" t="s">
        <v>60</v>
      </c>
      <c r="B44" s="107"/>
      <c r="C44" s="104"/>
      <c r="D44" s="104"/>
      <c r="E44" s="104"/>
      <c r="F44" s="104"/>
      <c r="G44" s="104"/>
      <c r="H44" s="104"/>
      <c r="I44" s="103"/>
      <c r="J44" s="103"/>
      <c r="K44" s="103"/>
      <c r="L44" s="103"/>
      <c r="M44" s="103"/>
      <c r="N44" s="103"/>
      <c r="O44" s="113"/>
    </row>
    <row r="45" spans="1:15" ht="15.75" x14ac:dyDescent="0.25">
      <c r="A45" s="15" t="s">
        <v>61</v>
      </c>
      <c r="B45" s="107">
        <v>84</v>
      </c>
      <c r="C45" s="104"/>
      <c r="D45" s="104">
        <v>0</v>
      </c>
      <c r="E45" s="104"/>
      <c r="F45" s="104"/>
      <c r="G45" s="104">
        <v>20</v>
      </c>
      <c r="H45" s="104"/>
      <c r="I45" s="103">
        <v>170</v>
      </c>
      <c r="J45" s="103"/>
      <c r="K45" s="103"/>
      <c r="L45" s="103"/>
      <c r="M45" s="103"/>
      <c r="N45" s="103"/>
      <c r="O45" s="113">
        <v>30</v>
      </c>
    </row>
    <row r="46" spans="1:15" ht="15" customHeight="1" x14ac:dyDescent="0.25">
      <c r="A46" s="15" t="s">
        <v>62</v>
      </c>
      <c r="B46" s="107"/>
      <c r="C46" s="104"/>
      <c r="D46" s="104"/>
      <c r="E46" s="104"/>
      <c r="F46" s="104"/>
      <c r="G46" s="104"/>
      <c r="H46" s="104"/>
      <c r="I46" s="103"/>
      <c r="J46" s="103"/>
      <c r="K46" s="103"/>
      <c r="L46" s="103"/>
      <c r="M46" s="103"/>
      <c r="N46" s="103"/>
      <c r="O46" s="113"/>
    </row>
    <row r="47" spans="1:15" ht="18" customHeight="1" x14ac:dyDescent="0.25">
      <c r="A47" s="15" t="s">
        <v>63</v>
      </c>
      <c r="B47" s="107"/>
      <c r="C47" s="104"/>
      <c r="D47" s="104"/>
      <c r="E47" s="104"/>
      <c r="F47" s="104"/>
      <c r="G47" s="104"/>
      <c r="H47" s="104"/>
      <c r="I47" s="103"/>
      <c r="J47" s="103"/>
      <c r="K47" s="103"/>
      <c r="L47" s="103"/>
      <c r="M47" s="103"/>
      <c r="N47" s="103"/>
      <c r="O47" s="113"/>
    </row>
    <row r="48" spans="1:15" ht="16.899999999999999" customHeight="1" x14ac:dyDescent="0.25">
      <c r="A48" s="15" t="s">
        <v>64</v>
      </c>
      <c r="B48" s="107"/>
      <c r="C48" s="104"/>
      <c r="D48" s="104"/>
      <c r="E48" s="104"/>
      <c r="F48" s="104"/>
      <c r="G48" s="104"/>
      <c r="H48" s="104"/>
      <c r="I48" s="103"/>
      <c r="J48" s="103"/>
      <c r="K48" s="103"/>
      <c r="L48" s="103"/>
      <c r="M48" s="103"/>
      <c r="N48" s="103"/>
      <c r="O48" s="113"/>
    </row>
    <row r="49" spans="1:15" ht="34.9" customHeight="1" x14ac:dyDescent="0.25">
      <c r="A49" s="15" t="s">
        <v>93</v>
      </c>
      <c r="B49" s="107"/>
      <c r="C49" s="104"/>
      <c r="D49" s="104"/>
      <c r="E49" s="104"/>
      <c r="F49" s="104"/>
      <c r="G49" s="104"/>
      <c r="H49" s="104"/>
      <c r="I49" s="103"/>
      <c r="J49" s="103"/>
      <c r="K49" s="103"/>
      <c r="L49" s="103"/>
      <c r="M49" s="103"/>
      <c r="N49" s="103"/>
      <c r="O49" s="113"/>
    </row>
    <row r="50" spans="1:15" ht="15.75" x14ac:dyDescent="0.25">
      <c r="A50" s="15" t="s">
        <v>65</v>
      </c>
      <c r="B50" s="107"/>
      <c r="C50" s="104"/>
      <c r="D50" s="104"/>
      <c r="E50" s="104"/>
      <c r="F50" s="104"/>
      <c r="G50" s="104"/>
      <c r="H50" s="104"/>
      <c r="I50" s="103"/>
      <c r="J50" s="103"/>
      <c r="K50" s="103"/>
      <c r="L50" s="103"/>
      <c r="M50" s="103"/>
      <c r="N50" s="103"/>
      <c r="O50" s="113"/>
    </row>
    <row r="51" spans="1:15" ht="19.899999999999999" customHeight="1" x14ac:dyDescent="0.25">
      <c r="A51" s="15" t="s">
        <v>66</v>
      </c>
      <c r="B51" s="107"/>
      <c r="C51" s="104"/>
      <c r="D51" s="104"/>
      <c r="E51" s="104"/>
      <c r="F51" s="104"/>
      <c r="G51" s="104"/>
      <c r="H51" s="104"/>
      <c r="I51" s="103"/>
      <c r="J51" s="103"/>
      <c r="K51" s="103"/>
      <c r="L51" s="103"/>
      <c r="M51" s="103"/>
      <c r="N51" s="103"/>
      <c r="O51" s="113"/>
    </row>
    <row r="52" spans="1:15" ht="19.899999999999999" customHeight="1" x14ac:dyDescent="0.25">
      <c r="A52" s="15" t="s">
        <v>67</v>
      </c>
      <c r="B52" s="107"/>
      <c r="C52" s="104"/>
      <c r="D52" s="104"/>
      <c r="E52" s="104"/>
      <c r="F52" s="104"/>
      <c r="G52" s="104"/>
      <c r="H52" s="104"/>
      <c r="I52" s="103"/>
      <c r="J52" s="103"/>
      <c r="K52" s="103"/>
      <c r="L52" s="103"/>
      <c r="M52" s="103"/>
      <c r="N52" s="103"/>
      <c r="O52" s="113"/>
    </row>
    <row r="53" spans="1:15" ht="15.75" x14ac:dyDescent="0.25">
      <c r="A53" s="15" t="s">
        <v>68</v>
      </c>
      <c r="B53" s="107"/>
      <c r="C53" s="104"/>
      <c r="D53" s="104"/>
      <c r="E53" s="104"/>
      <c r="F53" s="104"/>
      <c r="G53" s="104"/>
      <c r="H53" s="104"/>
      <c r="I53" s="103"/>
      <c r="J53" s="103"/>
      <c r="K53" s="103"/>
      <c r="L53" s="103"/>
      <c r="M53" s="103"/>
      <c r="N53" s="103"/>
      <c r="O53" s="113"/>
    </row>
    <row r="54" spans="1:15" ht="15.75" x14ac:dyDescent="0.25">
      <c r="A54" s="15" t="s">
        <v>69</v>
      </c>
      <c r="B54" s="107"/>
      <c r="C54" s="104"/>
      <c r="D54" s="104"/>
      <c r="E54" s="104"/>
      <c r="F54" s="104"/>
      <c r="G54" s="104"/>
      <c r="H54" s="104"/>
      <c r="I54" s="103"/>
      <c r="J54" s="103"/>
      <c r="K54" s="103"/>
      <c r="L54" s="103"/>
      <c r="M54" s="103"/>
      <c r="N54" s="103"/>
      <c r="O54" s="113"/>
    </row>
    <row r="55" spans="1:15" ht="31.5" x14ac:dyDescent="0.25">
      <c r="A55" s="15" t="s">
        <v>70</v>
      </c>
      <c r="B55" s="107"/>
      <c r="C55" s="104"/>
      <c r="D55" s="104"/>
      <c r="E55" s="104"/>
      <c r="F55" s="104"/>
      <c r="G55" s="104"/>
      <c r="H55" s="104"/>
      <c r="I55" s="103"/>
      <c r="J55" s="103"/>
      <c r="K55" s="103"/>
      <c r="L55" s="103"/>
      <c r="M55" s="103"/>
      <c r="N55" s="103"/>
      <c r="O55" s="113"/>
    </row>
    <row r="56" spans="1:15" ht="15.75" x14ac:dyDescent="0.25">
      <c r="A56" s="15" t="s">
        <v>71</v>
      </c>
      <c r="B56" s="107"/>
      <c r="C56" s="104"/>
      <c r="D56" s="104"/>
      <c r="E56" s="104"/>
      <c r="F56" s="104"/>
      <c r="G56" s="104"/>
      <c r="H56" s="104"/>
      <c r="I56" s="103">
        <v>70</v>
      </c>
      <c r="J56" s="103"/>
      <c r="K56" s="103"/>
      <c r="L56" s="103"/>
      <c r="M56" s="103"/>
      <c r="N56" s="103"/>
      <c r="O56" s="113"/>
    </row>
    <row r="57" spans="1:15" ht="15.75" x14ac:dyDescent="0.25">
      <c r="A57" s="15" t="s">
        <v>72</v>
      </c>
      <c r="B57" s="107"/>
      <c r="C57" s="104"/>
      <c r="D57" s="104"/>
      <c r="E57" s="104"/>
      <c r="F57" s="104"/>
      <c r="G57" s="104"/>
      <c r="H57" s="104"/>
      <c r="I57" s="103">
        <v>30</v>
      </c>
      <c r="J57" s="103"/>
      <c r="K57" s="103"/>
      <c r="L57" s="103"/>
      <c r="M57" s="103"/>
      <c r="N57" s="103"/>
      <c r="O57" s="113"/>
    </row>
    <row r="58" spans="1:15" ht="15.75" x14ac:dyDescent="0.25">
      <c r="A58" s="15" t="s">
        <v>73</v>
      </c>
      <c r="B58" s="107"/>
      <c r="C58" s="104"/>
      <c r="D58" s="104"/>
      <c r="E58" s="104"/>
      <c r="F58" s="104"/>
      <c r="G58" s="104"/>
      <c r="H58" s="104"/>
      <c r="I58" s="103"/>
      <c r="J58" s="103"/>
      <c r="K58" s="103"/>
      <c r="L58" s="103"/>
      <c r="M58" s="103"/>
      <c r="N58" s="103"/>
      <c r="O58" s="113"/>
    </row>
    <row r="59" spans="1:15" ht="15.75" x14ac:dyDescent="0.25">
      <c r="A59" s="15" t="s">
        <v>74</v>
      </c>
      <c r="B59" s="107"/>
      <c r="C59" s="104"/>
      <c r="D59" s="104"/>
      <c r="E59" s="104"/>
      <c r="F59" s="104"/>
      <c r="G59" s="104"/>
      <c r="H59" s="104"/>
      <c r="I59" s="103"/>
      <c r="J59" s="103"/>
      <c r="K59" s="103"/>
      <c r="L59" s="103"/>
      <c r="M59" s="103"/>
      <c r="N59" s="103"/>
      <c r="O59" s="113"/>
    </row>
    <row r="60" spans="1:15" ht="31.5" x14ac:dyDescent="0.25">
      <c r="A60" s="15" t="s">
        <v>75</v>
      </c>
      <c r="B60" s="107"/>
      <c r="C60" s="104"/>
      <c r="D60" s="104"/>
      <c r="E60" s="104"/>
      <c r="F60" s="104"/>
      <c r="G60" s="104"/>
      <c r="H60" s="104"/>
      <c r="I60" s="103"/>
      <c r="J60" s="103"/>
      <c r="K60" s="103"/>
      <c r="L60" s="103"/>
      <c r="M60" s="103"/>
      <c r="N60" s="103"/>
      <c r="O60" s="113"/>
    </row>
    <row r="61" spans="1:15" ht="15.75" x14ac:dyDescent="0.25">
      <c r="A61" s="15" t="s">
        <v>76</v>
      </c>
      <c r="B61" s="107"/>
      <c r="C61" s="104"/>
      <c r="D61" s="104"/>
      <c r="E61" s="104"/>
      <c r="F61" s="104"/>
      <c r="G61" s="104"/>
      <c r="H61" s="104"/>
      <c r="I61" s="103"/>
      <c r="J61" s="103"/>
      <c r="K61" s="103"/>
      <c r="L61" s="103"/>
      <c r="M61" s="103"/>
      <c r="N61" s="103"/>
      <c r="O61" s="113"/>
    </row>
    <row r="62" spans="1:15" ht="15.75" x14ac:dyDescent="0.25">
      <c r="A62" s="15" t="s">
        <v>77</v>
      </c>
      <c r="B62" s="11"/>
      <c r="C62" s="9">
        <v>50</v>
      </c>
      <c r="D62" s="9"/>
      <c r="E62" s="9"/>
      <c r="F62" s="9">
        <v>150</v>
      </c>
      <c r="G62" s="214">
        <v>170</v>
      </c>
      <c r="H62" s="214">
        <v>48</v>
      </c>
      <c r="I62" s="215">
        <v>45</v>
      </c>
      <c r="J62" s="215"/>
      <c r="K62" s="215"/>
      <c r="L62" s="72"/>
      <c r="M62" s="72"/>
      <c r="N62" s="72"/>
      <c r="O62" s="198">
        <v>40</v>
      </c>
    </row>
    <row r="63" spans="1:15" ht="31.5" x14ac:dyDescent="0.25">
      <c r="A63" s="15" t="s">
        <v>78</v>
      </c>
      <c r="B63" s="107"/>
      <c r="C63" s="104"/>
      <c r="D63" s="104"/>
      <c r="E63" s="104"/>
      <c r="F63" s="104"/>
      <c r="G63" s="40"/>
      <c r="H63" s="40"/>
      <c r="I63" s="41"/>
      <c r="J63" s="41"/>
      <c r="K63" s="41"/>
      <c r="L63" s="103"/>
      <c r="M63" s="103"/>
      <c r="N63" s="103"/>
      <c r="O63" s="113"/>
    </row>
    <row r="64" spans="1:15" ht="15.75" x14ac:dyDescent="0.25">
      <c r="A64" s="15" t="s">
        <v>79</v>
      </c>
      <c r="B64" s="107"/>
      <c r="C64" s="104"/>
      <c r="D64" s="104"/>
      <c r="E64" s="104"/>
      <c r="F64" s="104"/>
      <c r="G64" s="40"/>
      <c r="H64" s="40"/>
      <c r="I64" s="41"/>
      <c r="J64" s="41"/>
      <c r="K64" s="41"/>
      <c r="L64" s="103"/>
      <c r="M64" s="103"/>
      <c r="N64" s="103"/>
      <c r="O64" s="113"/>
    </row>
    <row r="65" spans="1:15" ht="15.75" x14ac:dyDescent="0.25">
      <c r="A65" s="15" t="s">
        <v>80</v>
      </c>
      <c r="B65" s="107"/>
      <c r="C65" s="104"/>
      <c r="D65" s="104"/>
      <c r="E65" s="104"/>
      <c r="F65" s="104"/>
      <c r="G65" s="40"/>
      <c r="H65" s="40"/>
      <c r="I65" s="41"/>
      <c r="J65" s="41"/>
      <c r="K65" s="41"/>
      <c r="L65" s="103"/>
      <c r="M65" s="103"/>
      <c r="N65" s="103"/>
      <c r="O65" s="113"/>
    </row>
    <row r="66" spans="1:15" ht="31.5" x14ac:dyDescent="0.25">
      <c r="A66" s="15" t="s">
        <v>81</v>
      </c>
      <c r="B66" s="107"/>
      <c r="C66" s="104"/>
      <c r="D66" s="104"/>
      <c r="E66" s="104"/>
      <c r="F66" s="104"/>
      <c r="G66" s="40"/>
      <c r="H66" s="40"/>
      <c r="I66" s="41"/>
      <c r="J66" s="41"/>
      <c r="K66" s="41"/>
      <c r="L66" s="103"/>
      <c r="M66" s="103"/>
      <c r="N66" s="103"/>
      <c r="O66" s="113"/>
    </row>
    <row r="67" spans="1:15" ht="15.75" x14ac:dyDescent="0.25">
      <c r="A67" s="15" t="s">
        <v>82</v>
      </c>
      <c r="B67" s="107"/>
      <c r="C67" s="104"/>
      <c r="D67" s="104"/>
      <c r="E67" s="104"/>
      <c r="F67" s="104"/>
      <c r="G67" s="40"/>
      <c r="H67" s="40"/>
      <c r="I67" s="41"/>
      <c r="J67" s="41"/>
      <c r="K67" s="41"/>
      <c r="L67" s="103"/>
      <c r="M67" s="103"/>
      <c r="N67" s="103"/>
      <c r="O67" s="113"/>
    </row>
    <row r="68" spans="1:15" ht="15.75" x14ac:dyDescent="0.25">
      <c r="A68" s="15" t="s">
        <v>83</v>
      </c>
      <c r="B68" s="107"/>
      <c r="C68" s="104"/>
      <c r="D68" s="104"/>
      <c r="E68" s="104"/>
      <c r="F68" s="104"/>
      <c r="G68" s="40"/>
      <c r="H68" s="40"/>
      <c r="I68" s="41">
        <v>60</v>
      </c>
      <c r="J68" s="41"/>
      <c r="K68" s="41"/>
      <c r="L68" s="103"/>
      <c r="M68" s="103"/>
      <c r="N68" s="103"/>
      <c r="O68" s="113">
        <v>10</v>
      </c>
    </row>
    <row r="69" spans="1:15" ht="21" customHeight="1" x14ac:dyDescent="0.25">
      <c r="A69" s="15" t="s">
        <v>84</v>
      </c>
      <c r="B69" s="107"/>
      <c r="C69" s="104"/>
      <c r="D69" s="104"/>
      <c r="E69" s="104"/>
      <c r="F69" s="104"/>
      <c r="G69" s="40"/>
      <c r="H69" s="40"/>
      <c r="I69" s="41"/>
      <c r="J69" s="41"/>
      <c r="K69" s="41"/>
      <c r="L69" s="103"/>
      <c r="M69" s="103"/>
      <c r="N69" s="103"/>
      <c r="O69" s="113"/>
    </row>
    <row r="70" spans="1:15" ht="15.75" x14ac:dyDescent="0.25">
      <c r="A70" s="15" t="s">
        <v>85</v>
      </c>
      <c r="B70" s="107"/>
      <c r="C70" s="104"/>
      <c r="D70" s="104"/>
      <c r="E70" s="104"/>
      <c r="F70" s="104"/>
      <c r="G70" s="40"/>
      <c r="H70" s="40"/>
      <c r="I70" s="41">
        <v>0</v>
      </c>
      <c r="J70" s="41"/>
      <c r="K70" s="41"/>
      <c r="L70" s="103"/>
      <c r="M70" s="103"/>
      <c r="N70" s="103"/>
      <c r="O70" s="113">
        <v>10</v>
      </c>
    </row>
    <row r="71" spans="1:15" ht="15.75" x14ac:dyDescent="0.25">
      <c r="A71" s="15" t="s">
        <v>86</v>
      </c>
      <c r="B71" s="107"/>
      <c r="C71" s="104"/>
      <c r="D71" s="104"/>
      <c r="E71" s="104"/>
      <c r="F71" s="104"/>
      <c r="G71" s="40"/>
      <c r="H71" s="40"/>
      <c r="I71" s="41"/>
      <c r="J71" s="41"/>
      <c r="K71" s="41"/>
      <c r="L71" s="103"/>
      <c r="M71" s="103"/>
      <c r="N71" s="103"/>
      <c r="O71" s="113"/>
    </row>
    <row r="72" spans="1:15" ht="31.5" x14ac:dyDescent="0.25">
      <c r="A72" s="15" t="s">
        <v>87</v>
      </c>
      <c r="B72" s="107"/>
      <c r="C72" s="104"/>
      <c r="D72" s="104"/>
      <c r="E72" s="104"/>
      <c r="F72" s="104"/>
      <c r="G72" s="40"/>
      <c r="H72" s="40"/>
      <c r="I72" s="41">
        <v>94</v>
      </c>
      <c r="J72" s="41"/>
      <c r="K72" s="41"/>
      <c r="L72" s="103"/>
      <c r="M72" s="103">
        <v>115</v>
      </c>
      <c r="N72" s="103"/>
      <c r="O72" s="113"/>
    </row>
    <row r="73" spans="1:15" ht="32.25" thickBot="1" x14ac:dyDescent="0.3">
      <c r="A73" s="16" t="s">
        <v>88</v>
      </c>
      <c r="B73" s="108"/>
      <c r="C73" s="111"/>
      <c r="D73" s="111"/>
      <c r="E73" s="111"/>
      <c r="F73" s="111"/>
      <c r="G73" s="42"/>
      <c r="H73" s="42"/>
      <c r="I73" s="177"/>
      <c r="J73" s="177"/>
      <c r="K73" s="177"/>
      <c r="L73" s="109"/>
      <c r="M73" s="109">
        <v>5</v>
      </c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84</v>
      </c>
      <c r="C74" s="30">
        <f t="shared" ref="C74:O74" si="0">SUM(C11:C73)</f>
        <v>50</v>
      </c>
      <c r="D74" s="30">
        <f t="shared" si="0"/>
        <v>0</v>
      </c>
      <c r="E74" s="30">
        <f t="shared" si="0"/>
        <v>0</v>
      </c>
      <c r="F74" s="30">
        <f t="shared" si="0"/>
        <v>150</v>
      </c>
      <c r="G74" s="30">
        <f t="shared" si="0"/>
        <v>190</v>
      </c>
      <c r="H74" s="30">
        <f t="shared" si="0"/>
        <v>48</v>
      </c>
      <c r="I74" s="119">
        <f t="shared" si="0"/>
        <v>664</v>
      </c>
      <c r="J74" s="64">
        <f t="shared" si="0"/>
        <v>0</v>
      </c>
      <c r="K74" s="181">
        <f t="shared" si="0"/>
        <v>0</v>
      </c>
      <c r="L74" s="182">
        <f t="shared" si="0"/>
        <v>0</v>
      </c>
      <c r="M74" s="30">
        <f t="shared" si="0"/>
        <v>120</v>
      </c>
      <c r="N74" s="30">
        <f t="shared" si="0"/>
        <v>0</v>
      </c>
      <c r="O74" s="65">
        <f t="shared" si="0"/>
        <v>130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6" zoomScale="98" zoomScaleNormal="60" zoomScaleSheetLayoutView="98" workbookViewId="0">
      <selection activeCell="O73" sqref="O73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21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>
        <v>50</v>
      </c>
      <c r="J72" s="103"/>
      <c r="K72" s="103"/>
      <c r="L72" s="103">
        <f t="shared" si="1"/>
        <v>0</v>
      </c>
      <c r="M72" s="103"/>
      <c r="N72" s="103"/>
      <c r="O72" s="113">
        <v>50</v>
      </c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50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50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1" zoomScale="98" zoomScaleNormal="60" zoomScaleSheetLayoutView="98" workbookViewId="0">
      <selection activeCell="I74" sqref="I74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146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>
        <v>130</v>
      </c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>
        <v>220</v>
      </c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>
        <v>210</v>
      </c>
      <c r="J41" s="103"/>
      <c r="K41" s="103"/>
      <c r="L41" s="103">
        <f t="shared" si="0"/>
        <v>0</v>
      </c>
      <c r="M41" s="103"/>
      <c r="N41" s="103"/>
      <c r="O41" s="113"/>
    </row>
    <row r="42" spans="1:15" ht="31.15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>
        <v>360</v>
      </c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>
        <v>718</v>
      </c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>
        <v>150</v>
      </c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>
        <v>210</v>
      </c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>
        <v>210</v>
      </c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2208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6" zoomScale="98" zoomScaleNormal="60" zoomScaleSheetLayoutView="98" workbookViewId="0">
      <selection activeCell="E72" sqref="E72"/>
    </sheetView>
  </sheetViews>
  <sheetFormatPr defaultColWidth="9.28515625" defaultRowHeight="15" x14ac:dyDescent="0.2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0" max="11" width="9.140625" customWidth="1"/>
    <col min="12" max="12" width="9.7109375" customWidth="1"/>
    <col min="13" max="14" width="10.28515625" customWidth="1"/>
    <col min="15" max="220" width="9.140625" customWidth="1"/>
    <col min="221" max="221" width="34" customWidth="1"/>
    <col min="222" max="222" width="11.28515625" customWidth="1"/>
    <col min="223" max="223" width="11" customWidth="1"/>
    <col min="224" max="230" width="9.140625" customWidth="1"/>
    <col min="231" max="232" width="10.7109375" customWidth="1"/>
    <col min="233" max="233" width="9.140625" customWidth="1"/>
    <col min="234" max="234" width="11.5703125" customWidth="1"/>
    <col min="235" max="235" width="13.710937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110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>
        <v>180</v>
      </c>
      <c r="J11" s="105"/>
      <c r="K11" s="105"/>
      <c r="L11" s="105">
        <f>J11+K11</f>
        <v>0</v>
      </c>
      <c r="M11" s="105"/>
      <c r="N11" s="105"/>
      <c r="O11" s="112">
        <v>0</v>
      </c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>
        <v>120</v>
      </c>
      <c r="J20" s="103"/>
      <c r="K20" s="103"/>
      <c r="L20" s="103">
        <f t="shared" si="0"/>
        <v>0</v>
      </c>
      <c r="M20" s="103"/>
      <c r="N20" s="103"/>
      <c r="O20" s="113">
        <v>0</v>
      </c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>
        <v>350</v>
      </c>
      <c r="J22" s="103"/>
      <c r="K22" s="103"/>
      <c r="L22" s="103">
        <f t="shared" si="0"/>
        <v>0</v>
      </c>
      <c r="M22" s="103"/>
      <c r="N22" s="103"/>
      <c r="O22" s="113">
        <v>150</v>
      </c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>
        <v>590</v>
      </c>
      <c r="J25" s="103"/>
      <c r="K25" s="103"/>
      <c r="L25" s="103">
        <f t="shared" si="0"/>
        <v>0</v>
      </c>
      <c r="M25" s="103"/>
      <c r="N25" s="103"/>
      <c r="O25" s="113">
        <v>10</v>
      </c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>
        <v>470</v>
      </c>
      <c r="J41" s="103"/>
      <c r="K41" s="103"/>
      <c r="L41" s="103">
        <f t="shared" si="0"/>
        <v>0</v>
      </c>
      <c r="M41" s="103"/>
      <c r="N41" s="103"/>
      <c r="O41" s="113">
        <v>30</v>
      </c>
    </row>
    <row r="42" spans="1:15" ht="15.6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>
        <v>470</v>
      </c>
      <c r="J43" s="103"/>
      <c r="K43" s="103"/>
      <c r="L43" s="103">
        <f t="shared" si="0"/>
        <v>0</v>
      </c>
      <c r="M43" s="103"/>
      <c r="N43" s="103"/>
      <c r="O43" s="113">
        <v>30</v>
      </c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>
        <v>1200</v>
      </c>
      <c r="J62" s="103"/>
      <c r="K62" s="103"/>
      <c r="L62" s="103">
        <f t="shared" ref="L62:L73" si="1">J62+K62</f>
        <v>0</v>
      </c>
      <c r="M62" s="103"/>
      <c r="N62" s="103"/>
      <c r="O62" s="113">
        <v>800</v>
      </c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>
        <v>50</v>
      </c>
      <c r="J67" s="103"/>
      <c r="K67" s="103"/>
      <c r="L67" s="103">
        <f t="shared" si="1"/>
        <v>0</v>
      </c>
      <c r="M67" s="103"/>
      <c r="N67" s="103"/>
      <c r="O67" s="113">
        <v>0</v>
      </c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>
        <v>50</v>
      </c>
      <c r="J68" s="103"/>
      <c r="K68" s="103"/>
      <c r="L68" s="103">
        <f t="shared" si="1"/>
        <v>0</v>
      </c>
      <c r="M68" s="103"/>
      <c r="N68" s="103"/>
      <c r="O68" s="113">
        <v>0</v>
      </c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>
        <v>475</v>
      </c>
      <c r="J70" s="103"/>
      <c r="K70" s="103"/>
      <c r="L70" s="103">
        <f t="shared" si="1"/>
        <v>0</v>
      </c>
      <c r="M70" s="103"/>
      <c r="N70" s="103"/>
      <c r="O70" s="113">
        <v>25</v>
      </c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3955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1045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I44" sqref="I44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111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>
        <v>308</v>
      </c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308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51" zoomScale="98" zoomScaleNormal="60" zoomScaleSheetLayoutView="98" workbookViewId="0">
      <selection activeCell="I66" sqref="I66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159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106"/>
      <c r="C11" s="110"/>
      <c r="D11" s="110"/>
      <c r="E11" s="110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107"/>
      <c r="C12" s="104"/>
      <c r="D12" s="104"/>
      <c r="E12" s="104"/>
      <c r="F12" s="124"/>
      <c r="G12" s="107"/>
      <c r="H12" s="104"/>
      <c r="I12" s="103"/>
      <c r="J12" s="103"/>
      <c r="K12" s="103"/>
      <c r="L12" s="103">
        <f t="shared" ref="L12:L73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107"/>
      <c r="C13" s="104"/>
      <c r="D13" s="104"/>
      <c r="E13" s="104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107"/>
      <c r="C14" s="104"/>
      <c r="D14" s="104"/>
      <c r="E14" s="104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107"/>
      <c r="C15" s="104"/>
      <c r="D15" s="104"/>
      <c r="E15" s="104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107"/>
      <c r="C16" s="104"/>
      <c r="D16" s="104"/>
      <c r="E16" s="104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107"/>
      <c r="C17" s="104"/>
      <c r="D17" s="104"/>
      <c r="E17" s="104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107"/>
      <c r="C18" s="104"/>
      <c r="D18" s="104"/>
      <c r="E18" s="104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107"/>
      <c r="C19" s="104"/>
      <c r="D19" s="104"/>
      <c r="E19" s="104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107"/>
      <c r="C20" s="104"/>
      <c r="D20" s="104"/>
      <c r="E20" s="104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107"/>
      <c r="C21" s="104"/>
      <c r="D21" s="104"/>
      <c r="E21" s="104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107"/>
      <c r="C22" s="104"/>
      <c r="D22" s="104"/>
      <c r="E22" s="104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107"/>
      <c r="C23" s="104"/>
      <c r="D23" s="104"/>
      <c r="E23" s="104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107"/>
      <c r="C24" s="104"/>
      <c r="D24" s="104"/>
      <c r="E24" s="104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107"/>
      <c r="C25" s="104"/>
      <c r="D25" s="104"/>
      <c r="E25" s="104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107"/>
      <c r="C26" s="104"/>
      <c r="D26" s="104"/>
      <c r="E26" s="104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107"/>
      <c r="C27" s="104"/>
      <c r="D27" s="104"/>
      <c r="E27" s="104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107"/>
      <c r="C28" s="104"/>
      <c r="D28" s="104"/>
      <c r="E28" s="104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107"/>
      <c r="C29" s="104"/>
      <c r="D29" s="104"/>
      <c r="E29" s="104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107"/>
      <c r="C30" s="104"/>
      <c r="D30" s="104"/>
      <c r="E30" s="104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107"/>
      <c r="C31" s="104"/>
      <c r="D31" s="104"/>
      <c r="E31" s="104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107"/>
      <c r="C32" s="104"/>
      <c r="D32" s="104"/>
      <c r="E32" s="104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107"/>
      <c r="C33" s="104"/>
      <c r="D33" s="104"/>
      <c r="E33" s="104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107"/>
      <c r="C34" s="104"/>
      <c r="D34" s="104"/>
      <c r="E34" s="104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107"/>
      <c r="C35" s="104"/>
      <c r="D35" s="104"/>
      <c r="E35" s="104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107"/>
      <c r="C36" s="104"/>
      <c r="D36" s="104"/>
      <c r="E36" s="104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107"/>
      <c r="C37" s="104"/>
      <c r="D37" s="104"/>
      <c r="E37" s="104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107"/>
      <c r="C38" s="104"/>
      <c r="D38" s="104"/>
      <c r="E38" s="104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107"/>
      <c r="C39" s="104"/>
      <c r="D39" s="104"/>
      <c r="E39" s="104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107"/>
      <c r="C40" s="104"/>
      <c r="D40" s="104"/>
      <c r="E40" s="104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107"/>
      <c r="C41" s="104"/>
      <c r="D41" s="104"/>
      <c r="E41" s="104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107"/>
      <c r="C42" s="104"/>
      <c r="D42" s="104"/>
      <c r="E42" s="104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107"/>
      <c r="C43" s="104"/>
      <c r="D43" s="104"/>
      <c r="E43" s="104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107"/>
      <c r="C44" s="104"/>
      <c r="D44" s="104"/>
      <c r="E44" s="104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107"/>
      <c r="C45" s="104"/>
      <c r="D45" s="104"/>
      <c r="E45" s="104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107"/>
      <c r="C46" s="104"/>
      <c r="D46" s="104"/>
      <c r="E46" s="104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107"/>
      <c r="C47" s="104"/>
      <c r="D47" s="104"/>
      <c r="E47" s="104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107"/>
      <c r="C48" s="104"/>
      <c r="D48" s="104"/>
      <c r="E48" s="104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107"/>
      <c r="C49" s="104"/>
      <c r="D49" s="104"/>
      <c r="E49" s="104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107"/>
      <c r="C50" s="104"/>
      <c r="D50" s="104"/>
      <c r="E50" s="104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107"/>
      <c r="C51" s="104"/>
      <c r="D51" s="104"/>
      <c r="E51" s="104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107"/>
      <c r="C52" s="104"/>
      <c r="D52" s="104"/>
      <c r="E52" s="104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107"/>
      <c r="C53" s="104"/>
      <c r="D53" s="104"/>
      <c r="E53" s="104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107"/>
      <c r="C54" s="104"/>
      <c r="D54" s="104"/>
      <c r="E54" s="104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107"/>
      <c r="C55" s="104"/>
      <c r="D55" s="104"/>
      <c r="E55" s="104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107"/>
      <c r="C56" s="104"/>
      <c r="D56" s="104"/>
      <c r="E56" s="104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107"/>
      <c r="C57" s="104"/>
      <c r="D57" s="104"/>
      <c r="E57" s="104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107"/>
      <c r="C58" s="104"/>
      <c r="D58" s="104"/>
      <c r="E58" s="104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107"/>
      <c r="C59" s="104"/>
      <c r="D59" s="104"/>
      <c r="E59" s="104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107"/>
      <c r="C60" s="104"/>
      <c r="D60" s="104"/>
      <c r="E60" s="104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107"/>
      <c r="C61" s="104"/>
      <c r="D61" s="104"/>
      <c r="E61" s="104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107"/>
      <c r="C62" s="104"/>
      <c r="D62" s="104"/>
      <c r="E62" s="104"/>
      <c r="F62" s="124"/>
      <c r="G62" s="107"/>
      <c r="H62" s="104"/>
      <c r="I62" s="103"/>
      <c r="J62" s="103"/>
      <c r="K62" s="103"/>
      <c r="L62" s="103">
        <f t="shared" si="0"/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107"/>
      <c r="C63" s="104"/>
      <c r="D63" s="104"/>
      <c r="E63" s="104"/>
      <c r="F63" s="124"/>
      <c r="G63" s="107"/>
      <c r="H63" s="104"/>
      <c r="I63" s="103"/>
      <c r="J63" s="103"/>
      <c r="K63" s="103"/>
      <c r="L63" s="103">
        <f t="shared" si="0"/>
        <v>0</v>
      </c>
      <c r="M63" s="103"/>
      <c r="N63" s="103"/>
      <c r="O63" s="113"/>
    </row>
    <row r="64" spans="1:15" ht="15.75" x14ac:dyDescent="0.25">
      <c r="A64" s="15" t="s">
        <v>79</v>
      </c>
      <c r="B64" s="107"/>
      <c r="C64" s="104"/>
      <c r="D64" s="104"/>
      <c r="E64" s="104"/>
      <c r="F64" s="124"/>
      <c r="G64" s="107"/>
      <c r="H64" s="104"/>
      <c r="I64" s="103"/>
      <c r="J64" s="103"/>
      <c r="K64" s="103"/>
      <c r="L64" s="103">
        <f t="shared" si="0"/>
        <v>0</v>
      </c>
      <c r="M64" s="103"/>
      <c r="N64" s="103"/>
      <c r="O64" s="113"/>
    </row>
    <row r="65" spans="1:15" ht="15.75" x14ac:dyDescent="0.25">
      <c r="A65" s="15" t="s">
        <v>80</v>
      </c>
      <c r="B65" s="107"/>
      <c r="C65" s="104"/>
      <c r="D65" s="104"/>
      <c r="E65" s="104"/>
      <c r="F65" s="124"/>
      <c r="G65" s="107"/>
      <c r="H65" s="104"/>
      <c r="I65" s="103">
        <v>2000</v>
      </c>
      <c r="J65" s="103"/>
      <c r="K65" s="103"/>
      <c r="L65" s="103">
        <f t="shared" si="0"/>
        <v>0</v>
      </c>
      <c r="M65" s="103"/>
      <c r="N65" s="103"/>
      <c r="O65" s="113"/>
    </row>
    <row r="66" spans="1:15" ht="31.5" x14ac:dyDescent="0.25">
      <c r="A66" s="15" t="s">
        <v>81</v>
      </c>
      <c r="B66" s="107"/>
      <c r="C66" s="104"/>
      <c r="D66" s="104"/>
      <c r="E66" s="104"/>
      <c r="F66" s="124"/>
      <c r="G66" s="107"/>
      <c r="H66" s="104"/>
      <c r="I66" s="103"/>
      <c r="J66" s="103"/>
      <c r="K66" s="103"/>
      <c r="L66" s="103">
        <f t="shared" si="0"/>
        <v>0</v>
      </c>
      <c r="M66" s="103"/>
      <c r="N66" s="103"/>
      <c r="O66" s="113"/>
    </row>
    <row r="67" spans="1:15" ht="15.75" x14ac:dyDescent="0.25">
      <c r="A67" s="15" t="s">
        <v>82</v>
      </c>
      <c r="B67" s="107"/>
      <c r="C67" s="104"/>
      <c r="D67" s="104"/>
      <c r="E67" s="104"/>
      <c r="F67" s="124"/>
      <c r="G67" s="107"/>
      <c r="H67" s="104"/>
      <c r="I67" s="103"/>
      <c r="J67" s="103"/>
      <c r="K67" s="103"/>
      <c r="L67" s="103">
        <f t="shared" si="0"/>
        <v>0</v>
      </c>
      <c r="M67" s="103"/>
      <c r="N67" s="103"/>
      <c r="O67" s="113"/>
    </row>
    <row r="68" spans="1:15" ht="15.75" x14ac:dyDescent="0.25">
      <c r="A68" s="15" t="s">
        <v>83</v>
      </c>
      <c r="B68" s="107"/>
      <c r="C68" s="104"/>
      <c r="D68" s="104"/>
      <c r="E68" s="104"/>
      <c r="F68" s="124"/>
      <c r="G68" s="107"/>
      <c r="H68" s="104"/>
      <c r="I68" s="103"/>
      <c r="J68" s="103"/>
      <c r="K68" s="103"/>
      <c r="L68" s="103">
        <f t="shared" si="0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107"/>
      <c r="C69" s="104"/>
      <c r="D69" s="104"/>
      <c r="E69" s="104"/>
      <c r="F69" s="124"/>
      <c r="G69" s="107"/>
      <c r="H69" s="104"/>
      <c r="I69" s="103"/>
      <c r="J69" s="103"/>
      <c r="K69" s="103"/>
      <c r="L69" s="103">
        <f t="shared" si="0"/>
        <v>0</v>
      </c>
      <c r="M69" s="103"/>
      <c r="N69" s="103"/>
      <c r="O69" s="113"/>
    </row>
    <row r="70" spans="1:15" ht="15.75" x14ac:dyDescent="0.25">
      <c r="A70" s="15" t="s">
        <v>85</v>
      </c>
      <c r="B70" s="107"/>
      <c r="C70" s="104"/>
      <c r="D70" s="104"/>
      <c r="E70" s="104"/>
      <c r="F70" s="124"/>
      <c r="G70" s="107"/>
      <c r="H70" s="104"/>
      <c r="I70" s="103"/>
      <c r="J70" s="103"/>
      <c r="K70" s="103"/>
      <c r="L70" s="103">
        <f t="shared" si="0"/>
        <v>0</v>
      </c>
      <c r="M70" s="103"/>
      <c r="N70" s="103"/>
      <c r="O70" s="113"/>
    </row>
    <row r="71" spans="1:15" ht="15.75" x14ac:dyDescent="0.25">
      <c r="A71" s="15" t="s">
        <v>86</v>
      </c>
      <c r="B71" s="107"/>
      <c r="C71" s="104"/>
      <c r="D71" s="104"/>
      <c r="E71" s="104"/>
      <c r="F71" s="124"/>
      <c r="G71" s="107"/>
      <c r="H71" s="104"/>
      <c r="I71" s="103"/>
      <c r="J71" s="103"/>
      <c r="K71" s="103"/>
      <c r="L71" s="103">
        <f t="shared" si="0"/>
        <v>0</v>
      </c>
      <c r="M71" s="103"/>
      <c r="N71" s="103"/>
      <c r="O71" s="113"/>
    </row>
    <row r="72" spans="1:15" ht="31.5" x14ac:dyDescent="0.25">
      <c r="A72" s="15" t="s">
        <v>87</v>
      </c>
      <c r="B72" s="107"/>
      <c r="C72" s="104"/>
      <c r="D72" s="104"/>
      <c r="E72" s="104"/>
      <c r="F72" s="124"/>
      <c r="G72" s="107"/>
      <c r="H72" s="104"/>
      <c r="I72" s="103"/>
      <c r="J72" s="103"/>
      <c r="K72" s="103"/>
      <c r="L72" s="103">
        <f t="shared" si="0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108"/>
      <c r="C73" s="111"/>
      <c r="D73" s="111"/>
      <c r="E73" s="111"/>
      <c r="F73" s="184"/>
      <c r="G73" s="108"/>
      <c r="H73" s="111"/>
      <c r="I73" s="109"/>
      <c r="J73" s="109"/>
      <c r="K73" s="109"/>
      <c r="L73" s="109">
        <f t="shared" si="0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1">SUM(C11:C73)</f>
        <v>0</v>
      </c>
      <c r="D74" s="30">
        <f t="shared" si="1"/>
        <v>0</v>
      </c>
      <c r="E74" s="30">
        <f t="shared" si="1"/>
        <v>0</v>
      </c>
      <c r="F74" s="30">
        <f t="shared" si="1"/>
        <v>0</v>
      </c>
      <c r="G74" s="30">
        <f t="shared" si="1"/>
        <v>0</v>
      </c>
      <c r="H74" s="30">
        <f t="shared" si="1"/>
        <v>0</v>
      </c>
      <c r="I74" s="119">
        <f t="shared" si="1"/>
        <v>2000</v>
      </c>
      <c r="J74" s="64">
        <f t="shared" si="1"/>
        <v>0</v>
      </c>
      <c r="K74" s="181">
        <f t="shared" si="1"/>
        <v>0</v>
      </c>
      <c r="L74" s="182">
        <f t="shared" si="1"/>
        <v>0</v>
      </c>
      <c r="M74" s="30">
        <f t="shared" si="1"/>
        <v>0</v>
      </c>
      <c r="N74" s="30">
        <f t="shared" si="1"/>
        <v>0</v>
      </c>
      <c r="O74" s="65">
        <f t="shared" si="1"/>
        <v>0</v>
      </c>
    </row>
  </sheetData>
  <mergeCells count="18"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  <mergeCell ref="H9:H10"/>
    <mergeCell ref="I9:I10"/>
    <mergeCell ref="J9:L9"/>
    <mergeCell ref="M9:M10"/>
    <mergeCell ref="B2:N2"/>
    <mergeCell ref="B3:N3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75" zoomScale="98" zoomScaleNormal="60" zoomScaleSheetLayoutView="98" workbookViewId="0">
      <selection activeCell="D77" sqref="D77"/>
    </sheetView>
  </sheetViews>
  <sheetFormatPr defaultColWidth="9.28515625" defaultRowHeight="15" x14ac:dyDescent="0.25"/>
  <cols>
    <col min="1" max="1" width="30.42578125" style="1" customWidth="1"/>
    <col min="2" max="2" width="8.7109375" style="1" customWidth="1"/>
    <col min="3" max="3" width="10.28515625" style="1" customWidth="1"/>
    <col min="4" max="4" width="13" style="1" customWidth="1"/>
    <col min="5" max="5" width="10.7109375" style="1" customWidth="1"/>
    <col min="6" max="6" width="9.28515625" style="1" customWidth="1"/>
    <col min="7" max="7" width="7.140625" style="1" customWidth="1"/>
    <col min="8" max="8" width="7" style="1" customWidth="1"/>
    <col min="9" max="9" width="7.28515625" style="1" customWidth="1"/>
    <col min="10" max="11" width="8.7109375" style="1" customWidth="1"/>
    <col min="12" max="12" width="9.7109375" style="1" customWidth="1"/>
    <col min="13" max="14" width="10.28515625" style="1" customWidth="1"/>
    <col min="15" max="220" width="8.7109375" style="1" customWidth="1"/>
    <col min="221" max="221" width="34.140625" style="1" customWidth="1"/>
    <col min="222" max="222" width="11.28515625" style="1" customWidth="1"/>
    <col min="223" max="223" width="11" style="1" customWidth="1"/>
    <col min="224" max="230" width="8.7109375" style="1" customWidth="1"/>
    <col min="231" max="232" width="10.85546875" style="1" customWidth="1"/>
    <col min="233" max="233" width="8.7109375" style="1" customWidth="1"/>
    <col min="234" max="234" width="11.5703125" style="1" customWidth="1"/>
    <col min="235" max="235" width="13.85546875" style="1" customWidth="1"/>
    <col min="236" max="239" width="9.28515625" style="1"/>
    <col min="240" max="240" width="31" style="1" customWidth="1"/>
    <col min="241" max="241" width="35.28515625" style="1" customWidth="1"/>
    <col min="242" max="476" width="8.7109375" style="1" customWidth="1"/>
    <col min="477" max="477" width="34.140625" style="1" customWidth="1"/>
    <col min="478" max="478" width="11.28515625" style="1" customWidth="1"/>
    <col min="479" max="479" width="11" style="1" customWidth="1"/>
    <col min="480" max="486" width="8.7109375" style="1" customWidth="1"/>
    <col min="487" max="488" width="10.85546875" style="1" customWidth="1"/>
    <col min="489" max="489" width="8.7109375" style="1" customWidth="1"/>
    <col min="490" max="490" width="11.5703125" style="1" customWidth="1"/>
    <col min="491" max="491" width="13.85546875" style="1" customWidth="1"/>
    <col min="492" max="495" width="9.28515625" style="1"/>
    <col min="496" max="496" width="31" style="1" customWidth="1"/>
    <col min="497" max="497" width="35.28515625" style="1" customWidth="1"/>
    <col min="498" max="732" width="8.7109375" style="1" customWidth="1"/>
    <col min="733" max="733" width="34.140625" style="1" customWidth="1"/>
    <col min="734" max="734" width="11.28515625" style="1" customWidth="1"/>
    <col min="735" max="735" width="11" style="1" customWidth="1"/>
    <col min="736" max="742" width="8.7109375" style="1" customWidth="1"/>
    <col min="743" max="744" width="10.85546875" style="1" customWidth="1"/>
    <col min="745" max="745" width="8.7109375" style="1" customWidth="1"/>
    <col min="746" max="746" width="11.5703125" style="1" customWidth="1"/>
    <col min="747" max="747" width="13.85546875" style="1" customWidth="1"/>
    <col min="748" max="751" width="9.28515625" style="1"/>
    <col min="752" max="752" width="31" style="1" customWidth="1"/>
    <col min="753" max="753" width="35.28515625" style="1" customWidth="1"/>
    <col min="754" max="988" width="8.7109375" style="1" customWidth="1"/>
    <col min="989" max="989" width="34.140625" style="1" customWidth="1"/>
    <col min="990" max="990" width="11.28515625" style="1" customWidth="1"/>
    <col min="991" max="991" width="11" style="1" customWidth="1"/>
    <col min="992" max="998" width="8.7109375" style="1" customWidth="1"/>
    <col min="999" max="1000" width="10.85546875" style="1" customWidth="1"/>
    <col min="1001" max="1001" width="8.7109375" style="1" customWidth="1"/>
    <col min="1002" max="1002" width="11.5703125" style="1" customWidth="1"/>
    <col min="1003" max="1003" width="13.85546875" style="1" customWidth="1"/>
    <col min="1004" max="1007" width="9.28515625" style="1"/>
    <col min="1008" max="1008" width="31" style="1" customWidth="1"/>
    <col min="1009" max="1009" width="35.28515625" style="1" customWidth="1"/>
    <col min="1010" max="1244" width="8.7109375" style="1" customWidth="1"/>
    <col min="1245" max="1245" width="34.140625" style="1" customWidth="1"/>
    <col min="1246" max="1246" width="11.28515625" style="1" customWidth="1"/>
    <col min="1247" max="1247" width="11" style="1" customWidth="1"/>
    <col min="1248" max="1254" width="8.7109375" style="1" customWidth="1"/>
    <col min="1255" max="1256" width="10.85546875" style="1" customWidth="1"/>
    <col min="1257" max="1257" width="8.7109375" style="1" customWidth="1"/>
    <col min="1258" max="1258" width="11.5703125" style="1" customWidth="1"/>
    <col min="1259" max="1259" width="13.85546875" style="1" customWidth="1"/>
    <col min="1260" max="1263" width="9.28515625" style="1"/>
    <col min="1264" max="1264" width="31" style="1" customWidth="1"/>
    <col min="1265" max="1265" width="35.28515625" style="1" customWidth="1"/>
    <col min="1266" max="1500" width="8.7109375" style="1" customWidth="1"/>
    <col min="1501" max="1501" width="34.140625" style="1" customWidth="1"/>
    <col min="1502" max="1502" width="11.28515625" style="1" customWidth="1"/>
    <col min="1503" max="1503" width="11" style="1" customWidth="1"/>
    <col min="1504" max="1510" width="8.7109375" style="1" customWidth="1"/>
    <col min="1511" max="1512" width="10.85546875" style="1" customWidth="1"/>
    <col min="1513" max="1513" width="8.7109375" style="1" customWidth="1"/>
    <col min="1514" max="1514" width="11.5703125" style="1" customWidth="1"/>
    <col min="1515" max="1515" width="13.85546875" style="1" customWidth="1"/>
    <col min="1516" max="1519" width="9.28515625" style="1"/>
    <col min="1520" max="1520" width="31" style="1" customWidth="1"/>
    <col min="1521" max="1521" width="35.28515625" style="1" customWidth="1"/>
    <col min="1522" max="1756" width="8.7109375" style="1" customWidth="1"/>
    <col min="1757" max="1757" width="34.140625" style="1" customWidth="1"/>
    <col min="1758" max="1758" width="11.28515625" style="1" customWidth="1"/>
    <col min="1759" max="1759" width="11" style="1" customWidth="1"/>
    <col min="1760" max="1766" width="8.7109375" style="1" customWidth="1"/>
    <col min="1767" max="1768" width="10.85546875" style="1" customWidth="1"/>
    <col min="1769" max="1769" width="8.7109375" style="1" customWidth="1"/>
    <col min="1770" max="1770" width="11.5703125" style="1" customWidth="1"/>
    <col min="1771" max="1771" width="13.85546875" style="1" customWidth="1"/>
    <col min="1772" max="1775" width="9.28515625" style="1"/>
    <col min="1776" max="1776" width="31" style="1" customWidth="1"/>
    <col min="1777" max="1777" width="35.28515625" style="1" customWidth="1"/>
    <col min="1778" max="2012" width="8.7109375" style="1" customWidth="1"/>
    <col min="2013" max="2013" width="34.140625" style="1" customWidth="1"/>
    <col min="2014" max="2014" width="11.28515625" style="1" customWidth="1"/>
    <col min="2015" max="2015" width="11" style="1" customWidth="1"/>
    <col min="2016" max="2022" width="8.7109375" style="1" customWidth="1"/>
    <col min="2023" max="2024" width="10.85546875" style="1" customWidth="1"/>
    <col min="2025" max="2025" width="8.7109375" style="1" customWidth="1"/>
    <col min="2026" max="2026" width="11.5703125" style="1" customWidth="1"/>
    <col min="2027" max="2027" width="13.85546875" style="1" customWidth="1"/>
    <col min="2028" max="2031" width="9.28515625" style="1"/>
    <col min="2032" max="2032" width="31" style="1" customWidth="1"/>
    <col min="2033" max="2033" width="35.28515625" style="1" customWidth="1"/>
    <col min="2034" max="2268" width="8.7109375" style="1" customWidth="1"/>
    <col min="2269" max="2269" width="34.140625" style="1" customWidth="1"/>
    <col min="2270" max="2270" width="11.28515625" style="1" customWidth="1"/>
    <col min="2271" max="2271" width="11" style="1" customWidth="1"/>
    <col min="2272" max="2278" width="8.7109375" style="1" customWidth="1"/>
    <col min="2279" max="2280" width="10.85546875" style="1" customWidth="1"/>
    <col min="2281" max="2281" width="8.7109375" style="1" customWidth="1"/>
    <col min="2282" max="2282" width="11.5703125" style="1" customWidth="1"/>
    <col min="2283" max="2283" width="13.85546875" style="1" customWidth="1"/>
    <col min="2284" max="2287" width="9.28515625" style="1"/>
    <col min="2288" max="2288" width="31" style="1" customWidth="1"/>
    <col min="2289" max="2289" width="35.28515625" style="1" customWidth="1"/>
    <col min="2290" max="2524" width="8.7109375" style="1" customWidth="1"/>
    <col min="2525" max="2525" width="34.140625" style="1" customWidth="1"/>
    <col min="2526" max="2526" width="11.28515625" style="1" customWidth="1"/>
    <col min="2527" max="2527" width="11" style="1" customWidth="1"/>
    <col min="2528" max="2534" width="8.7109375" style="1" customWidth="1"/>
    <col min="2535" max="2536" width="10.85546875" style="1" customWidth="1"/>
    <col min="2537" max="2537" width="8.7109375" style="1" customWidth="1"/>
    <col min="2538" max="2538" width="11.5703125" style="1" customWidth="1"/>
    <col min="2539" max="2539" width="13.85546875" style="1" customWidth="1"/>
    <col min="2540" max="2543" width="9.28515625" style="1"/>
    <col min="2544" max="2544" width="31" style="1" customWidth="1"/>
    <col min="2545" max="2545" width="35.28515625" style="1" customWidth="1"/>
    <col min="2546" max="2780" width="8.7109375" style="1" customWidth="1"/>
    <col min="2781" max="2781" width="34.140625" style="1" customWidth="1"/>
    <col min="2782" max="2782" width="11.28515625" style="1" customWidth="1"/>
    <col min="2783" max="2783" width="11" style="1" customWidth="1"/>
    <col min="2784" max="2790" width="8.7109375" style="1" customWidth="1"/>
    <col min="2791" max="2792" width="10.85546875" style="1" customWidth="1"/>
    <col min="2793" max="2793" width="8.7109375" style="1" customWidth="1"/>
    <col min="2794" max="2794" width="11.5703125" style="1" customWidth="1"/>
    <col min="2795" max="2795" width="13.85546875" style="1" customWidth="1"/>
    <col min="2796" max="2799" width="9.28515625" style="1"/>
    <col min="2800" max="2800" width="31" style="1" customWidth="1"/>
    <col min="2801" max="2801" width="35.28515625" style="1" customWidth="1"/>
    <col min="2802" max="3036" width="8.7109375" style="1" customWidth="1"/>
    <col min="3037" max="3037" width="34.140625" style="1" customWidth="1"/>
    <col min="3038" max="3038" width="11.28515625" style="1" customWidth="1"/>
    <col min="3039" max="3039" width="11" style="1" customWidth="1"/>
    <col min="3040" max="3046" width="8.7109375" style="1" customWidth="1"/>
    <col min="3047" max="3048" width="10.85546875" style="1" customWidth="1"/>
    <col min="3049" max="3049" width="8.7109375" style="1" customWidth="1"/>
    <col min="3050" max="3050" width="11.5703125" style="1" customWidth="1"/>
    <col min="3051" max="3051" width="13.85546875" style="1" customWidth="1"/>
    <col min="3052" max="3055" width="9.28515625" style="1"/>
    <col min="3056" max="3056" width="31" style="1" customWidth="1"/>
    <col min="3057" max="3057" width="35.28515625" style="1" customWidth="1"/>
    <col min="3058" max="3292" width="8.7109375" style="1" customWidth="1"/>
    <col min="3293" max="3293" width="34.140625" style="1" customWidth="1"/>
    <col min="3294" max="3294" width="11.28515625" style="1" customWidth="1"/>
    <col min="3295" max="3295" width="11" style="1" customWidth="1"/>
    <col min="3296" max="3302" width="8.7109375" style="1" customWidth="1"/>
    <col min="3303" max="3304" width="10.85546875" style="1" customWidth="1"/>
    <col min="3305" max="3305" width="8.7109375" style="1" customWidth="1"/>
    <col min="3306" max="3306" width="11.5703125" style="1" customWidth="1"/>
    <col min="3307" max="3307" width="13.85546875" style="1" customWidth="1"/>
    <col min="3308" max="3311" width="9.28515625" style="1"/>
    <col min="3312" max="3312" width="31" style="1" customWidth="1"/>
    <col min="3313" max="3313" width="35.28515625" style="1" customWidth="1"/>
    <col min="3314" max="3548" width="8.7109375" style="1" customWidth="1"/>
    <col min="3549" max="3549" width="34.140625" style="1" customWidth="1"/>
    <col min="3550" max="3550" width="11.28515625" style="1" customWidth="1"/>
    <col min="3551" max="3551" width="11" style="1" customWidth="1"/>
    <col min="3552" max="3558" width="8.7109375" style="1" customWidth="1"/>
    <col min="3559" max="3560" width="10.85546875" style="1" customWidth="1"/>
    <col min="3561" max="3561" width="8.7109375" style="1" customWidth="1"/>
    <col min="3562" max="3562" width="11.5703125" style="1" customWidth="1"/>
    <col min="3563" max="3563" width="13.85546875" style="1" customWidth="1"/>
    <col min="3564" max="3567" width="9.28515625" style="1"/>
    <col min="3568" max="3568" width="31" style="1" customWidth="1"/>
    <col min="3569" max="3569" width="35.28515625" style="1" customWidth="1"/>
    <col min="3570" max="3804" width="8.7109375" style="1" customWidth="1"/>
    <col min="3805" max="3805" width="34.140625" style="1" customWidth="1"/>
    <col min="3806" max="3806" width="11.28515625" style="1" customWidth="1"/>
    <col min="3807" max="3807" width="11" style="1" customWidth="1"/>
    <col min="3808" max="3814" width="8.7109375" style="1" customWidth="1"/>
    <col min="3815" max="3816" width="10.85546875" style="1" customWidth="1"/>
    <col min="3817" max="3817" width="8.7109375" style="1" customWidth="1"/>
    <col min="3818" max="3818" width="11.5703125" style="1" customWidth="1"/>
    <col min="3819" max="3819" width="13.85546875" style="1" customWidth="1"/>
    <col min="3820" max="3823" width="9.28515625" style="1"/>
    <col min="3824" max="3824" width="31" style="1" customWidth="1"/>
    <col min="3825" max="3825" width="35.28515625" style="1" customWidth="1"/>
    <col min="3826" max="4060" width="8.7109375" style="1" customWidth="1"/>
    <col min="4061" max="4061" width="34.140625" style="1" customWidth="1"/>
    <col min="4062" max="4062" width="11.28515625" style="1" customWidth="1"/>
    <col min="4063" max="4063" width="11" style="1" customWidth="1"/>
    <col min="4064" max="4070" width="8.7109375" style="1" customWidth="1"/>
    <col min="4071" max="4072" width="10.85546875" style="1" customWidth="1"/>
    <col min="4073" max="4073" width="8.7109375" style="1" customWidth="1"/>
    <col min="4074" max="4074" width="11.5703125" style="1" customWidth="1"/>
    <col min="4075" max="4075" width="13.85546875" style="1" customWidth="1"/>
    <col min="4076" max="4079" width="9.28515625" style="1"/>
    <col min="4080" max="4080" width="31" style="1" customWidth="1"/>
    <col min="4081" max="4081" width="35.28515625" style="1" customWidth="1"/>
    <col min="4082" max="4316" width="8.7109375" style="1" customWidth="1"/>
    <col min="4317" max="4317" width="34.140625" style="1" customWidth="1"/>
    <col min="4318" max="4318" width="11.28515625" style="1" customWidth="1"/>
    <col min="4319" max="4319" width="11" style="1" customWidth="1"/>
    <col min="4320" max="4326" width="8.7109375" style="1" customWidth="1"/>
    <col min="4327" max="4328" width="10.85546875" style="1" customWidth="1"/>
    <col min="4329" max="4329" width="8.7109375" style="1" customWidth="1"/>
    <col min="4330" max="4330" width="11.5703125" style="1" customWidth="1"/>
    <col min="4331" max="4331" width="13.85546875" style="1" customWidth="1"/>
    <col min="4332" max="4335" width="9.28515625" style="1"/>
    <col min="4336" max="4336" width="31" style="1" customWidth="1"/>
    <col min="4337" max="4337" width="35.28515625" style="1" customWidth="1"/>
    <col min="4338" max="4572" width="8.7109375" style="1" customWidth="1"/>
    <col min="4573" max="4573" width="34.140625" style="1" customWidth="1"/>
    <col min="4574" max="4574" width="11.28515625" style="1" customWidth="1"/>
    <col min="4575" max="4575" width="11" style="1" customWidth="1"/>
    <col min="4576" max="4582" width="8.7109375" style="1" customWidth="1"/>
    <col min="4583" max="4584" width="10.85546875" style="1" customWidth="1"/>
    <col min="4585" max="4585" width="8.7109375" style="1" customWidth="1"/>
    <col min="4586" max="4586" width="11.5703125" style="1" customWidth="1"/>
    <col min="4587" max="4587" width="13.85546875" style="1" customWidth="1"/>
    <col min="4588" max="4591" width="9.28515625" style="1"/>
    <col min="4592" max="4592" width="31" style="1" customWidth="1"/>
    <col min="4593" max="4593" width="35.28515625" style="1" customWidth="1"/>
    <col min="4594" max="4828" width="8.7109375" style="1" customWidth="1"/>
    <col min="4829" max="4829" width="34.140625" style="1" customWidth="1"/>
    <col min="4830" max="4830" width="11.28515625" style="1" customWidth="1"/>
    <col min="4831" max="4831" width="11" style="1" customWidth="1"/>
    <col min="4832" max="4838" width="8.7109375" style="1" customWidth="1"/>
    <col min="4839" max="4840" width="10.85546875" style="1" customWidth="1"/>
    <col min="4841" max="4841" width="8.7109375" style="1" customWidth="1"/>
    <col min="4842" max="4842" width="11.5703125" style="1" customWidth="1"/>
    <col min="4843" max="4843" width="13.85546875" style="1" customWidth="1"/>
    <col min="4844" max="4847" width="9.28515625" style="1"/>
    <col min="4848" max="4848" width="31" style="1" customWidth="1"/>
    <col min="4849" max="4849" width="35.28515625" style="1" customWidth="1"/>
    <col min="4850" max="5084" width="8.7109375" style="1" customWidth="1"/>
    <col min="5085" max="5085" width="34.140625" style="1" customWidth="1"/>
    <col min="5086" max="5086" width="11.28515625" style="1" customWidth="1"/>
    <col min="5087" max="5087" width="11" style="1" customWidth="1"/>
    <col min="5088" max="5094" width="8.7109375" style="1" customWidth="1"/>
    <col min="5095" max="5096" width="10.85546875" style="1" customWidth="1"/>
    <col min="5097" max="5097" width="8.7109375" style="1" customWidth="1"/>
    <col min="5098" max="5098" width="11.5703125" style="1" customWidth="1"/>
    <col min="5099" max="5099" width="13.85546875" style="1" customWidth="1"/>
    <col min="5100" max="5103" width="9.28515625" style="1"/>
    <col min="5104" max="5104" width="31" style="1" customWidth="1"/>
    <col min="5105" max="5105" width="35.28515625" style="1" customWidth="1"/>
    <col min="5106" max="5340" width="8.7109375" style="1" customWidth="1"/>
    <col min="5341" max="5341" width="34.140625" style="1" customWidth="1"/>
    <col min="5342" max="5342" width="11.28515625" style="1" customWidth="1"/>
    <col min="5343" max="5343" width="11" style="1" customWidth="1"/>
    <col min="5344" max="5350" width="8.7109375" style="1" customWidth="1"/>
    <col min="5351" max="5352" width="10.85546875" style="1" customWidth="1"/>
    <col min="5353" max="5353" width="8.7109375" style="1" customWidth="1"/>
    <col min="5354" max="5354" width="11.5703125" style="1" customWidth="1"/>
    <col min="5355" max="5355" width="13.85546875" style="1" customWidth="1"/>
    <col min="5356" max="5359" width="9.28515625" style="1"/>
    <col min="5360" max="5360" width="31" style="1" customWidth="1"/>
    <col min="5361" max="5361" width="35.28515625" style="1" customWidth="1"/>
    <col min="5362" max="5596" width="8.7109375" style="1" customWidth="1"/>
    <col min="5597" max="5597" width="34.140625" style="1" customWidth="1"/>
    <col min="5598" max="5598" width="11.28515625" style="1" customWidth="1"/>
    <col min="5599" max="5599" width="11" style="1" customWidth="1"/>
    <col min="5600" max="5606" width="8.7109375" style="1" customWidth="1"/>
    <col min="5607" max="5608" width="10.85546875" style="1" customWidth="1"/>
    <col min="5609" max="5609" width="8.7109375" style="1" customWidth="1"/>
    <col min="5610" max="5610" width="11.5703125" style="1" customWidth="1"/>
    <col min="5611" max="5611" width="13.85546875" style="1" customWidth="1"/>
    <col min="5612" max="5615" width="9.28515625" style="1"/>
    <col min="5616" max="5616" width="31" style="1" customWidth="1"/>
    <col min="5617" max="5617" width="35.28515625" style="1" customWidth="1"/>
    <col min="5618" max="5852" width="8.7109375" style="1" customWidth="1"/>
    <col min="5853" max="5853" width="34.140625" style="1" customWidth="1"/>
    <col min="5854" max="5854" width="11.28515625" style="1" customWidth="1"/>
    <col min="5855" max="5855" width="11" style="1" customWidth="1"/>
    <col min="5856" max="5862" width="8.7109375" style="1" customWidth="1"/>
    <col min="5863" max="5864" width="10.85546875" style="1" customWidth="1"/>
    <col min="5865" max="5865" width="8.7109375" style="1" customWidth="1"/>
    <col min="5866" max="5866" width="11.5703125" style="1" customWidth="1"/>
    <col min="5867" max="5867" width="13.85546875" style="1" customWidth="1"/>
    <col min="5868" max="5871" width="9.28515625" style="1"/>
    <col min="5872" max="5872" width="31" style="1" customWidth="1"/>
    <col min="5873" max="5873" width="35.28515625" style="1" customWidth="1"/>
    <col min="5874" max="6108" width="8.7109375" style="1" customWidth="1"/>
    <col min="6109" max="6109" width="34.140625" style="1" customWidth="1"/>
    <col min="6110" max="6110" width="11.28515625" style="1" customWidth="1"/>
    <col min="6111" max="6111" width="11" style="1" customWidth="1"/>
    <col min="6112" max="6118" width="8.7109375" style="1" customWidth="1"/>
    <col min="6119" max="6120" width="10.85546875" style="1" customWidth="1"/>
    <col min="6121" max="6121" width="8.7109375" style="1" customWidth="1"/>
    <col min="6122" max="6122" width="11.5703125" style="1" customWidth="1"/>
    <col min="6123" max="6123" width="13.85546875" style="1" customWidth="1"/>
    <col min="6124" max="6127" width="9.28515625" style="1"/>
    <col min="6128" max="6128" width="31" style="1" customWidth="1"/>
    <col min="6129" max="6129" width="35.28515625" style="1" customWidth="1"/>
    <col min="6130" max="6364" width="8.7109375" style="1" customWidth="1"/>
    <col min="6365" max="6365" width="34.140625" style="1" customWidth="1"/>
    <col min="6366" max="6366" width="11.28515625" style="1" customWidth="1"/>
    <col min="6367" max="6367" width="11" style="1" customWidth="1"/>
    <col min="6368" max="6374" width="8.7109375" style="1" customWidth="1"/>
    <col min="6375" max="6376" width="10.85546875" style="1" customWidth="1"/>
    <col min="6377" max="6377" width="8.7109375" style="1" customWidth="1"/>
    <col min="6378" max="6378" width="11.5703125" style="1" customWidth="1"/>
    <col min="6379" max="6379" width="13.85546875" style="1" customWidth="1"/>
    <col min="6380" max="6383" width="9.28515625" style="1"/>
    <col min="6384" max="6384" width="31" style="1" customWidth="1"/>
    <col min="6385" max="6385" width="35.28515625" style="1" customWidth="1"/>
    <col min="6386" max="6620" width="8.7109375" style="1" customWidth="1"/>
    <col min="6621" max="6621" width="34.140625" style="1" customWidth="1"/>
    <col min="6622" max="6622" width="11.28515625" style="1" customWidth="1"/>
    <col min="6623" max="6623" width="11" style="1" customWidth="1"/>
    <col min="6624" max="6630" width="8.7109375" style="1" customWidth="1"/>
    <col min="6631" max="6632" width="10.85546875" style="1" customWidth="1"/>
    <col min="6633" max="6633" width="8.7109375" style="1" customWidth="1"/>
    <col min="6634" max="6634" width="11.5703125" style="1" customWidth="1"/>
    <col min="6635" max="6635" width="13.85546875" style="1" customWidth="1"/>
    <col min="6636" max="6639" width="9.28515625" style="1"/>
    <col min="6640" max="6640" width="31" style="1" customWidth="1"/>
    <col min="6641" max="6641" width="35.28515625" style="1" customWidth="1"/>
    <col min="6642" max="6876" width="8.7109375" style="1" customWidth="1"/>
    <col min="6877" max="6877" width="34.140625" style="1" customWidth="1"/>
    <col min="6878" max="6878" width="11.28515625" style="1" customWidth="1"/>
    <col min="6879" max="6879" width="11" style="1" customWidth="1"/>
    <col min="6880" max="6886" width="8.7109375" style="1" customWidth="1"/>
    <col min="6887" max="6888" width="10.85546875" style="1" customWidth="1"/>
    <col min="6889" max="6889" width="8.7109375" style="1" customWidth="1"/>
    <col min="6890" max="6890" width="11.5703125" style="1" customWidth="1"/>
    <col min="6891" max="6891" width="13.85546875" style="1" customWidth="1"/>
    <col min="6892" max="6895" width="9.28515625" style="1"/>
    <col min="6896" max="6896" width="31" style="1" customWidth="1"/>
    <col min="6897" max="6897" width="35.28515625" style="1" customWidth="1"/>
    <col min="6898" max="7132" width="8.7109375" style="1" customWidth="1"/>
    <col min="7133" max="7133" width="34.140625" style="1" customWidth="1"/>
    <col min="7134" max="7134" width="11.28515625" style="1" customWidth="1"/>
    <col min="7135" max="7135" width="11" style="1" customWidth="1"/>
    <col min="7136" max="7142" width="8.7109375" style="1" customWidth="1"/>
    <col min="7143" max="7144" width="10.85546875" style="1" customWidth="1"/>
    <col min="7145" max="7145" width="8.7109375" style="1" customWidth="1"/>
    <col min="7146" max="7146" width="11.5703125" style="1" customWidth="1"/>
    <col min="7147" max="7147" width="13.85546875" style="1" customWidth="1"/>
    <col min="7148" max="7151" width="9.28515625" style="1"/>
    <col min="7152" max="7152" width="31" style="1" customWidth="1"/>
    <col min="7153" max="7153" width="35.28515625" style="1" customWidth="1"/>
    <col min="7154" max="7388" width="8.7109375" style="1" customWidth="1"/>
    <col min="7389" max="7389" width="34.140625" style="1" customWidth="1"/>
    <col min="7390" max="7390" width="11.28515625" style="1" customWidth="1"/>
    <col min="7391" max="7391" width="11" style="1" customWidth="1"/>
    <col min="7392" max="7398" width="8.7109375" style="1" customWidth="1"/>
    <col min="7399" max="7400" width="10.85546875" style="1" customWidth="1"/>
    <col min="7401" max="7401" width="8.7109375" style="1" customWidth="1"/>
    <col min="7402" max="7402" width="11.5703125" style="1" customWidth="1"/>
    <col min="7403" max="7403" width="13.85546875" style="1" customWidth="1"/>
    <col min="7404" max="7407" width="9.28515625" style="1"/>
    <col min="7408" max="7408" width="31" style="1" customWidth="1"/>
    <col min="7409" max="7409" width="35.28515625" style="1" customWidth="1"/>
    <col min="7410" max="7644" width="8.7109375" style="1" customWidth="1"/>
    <col min="7645" max="7645" width="34.140625" style="1" customWidth="1"/>
    <col min="7646" max="7646" width="11.28515625" style="1" customWidth="1"/>
    <col min="7647" max="7647" width="11" style="1" customWidth="1"/>
    <col min="7648" max="7654" width="8.7109375" style="1" customWidth="1"/>
    <col min="7655" max="7656" width="10.85546875" style="1" customWidth="1"/>
    <col min="7657" max="7657" width="8.7109375" style="1" customWidth="1"/>
    <col min="7658" max="7658" width="11.5703125" style="1" customWidth="1"/>
    <col min="7659" max="7659" width="13.85546875" style="1" customWidth="1"/>
    <col min="7660" max="7663" width="9.28515625" style="1"/>
    <col min="7664" max="7664" width="31" style="1" customWidth="1"/>
    <col min="7665" max="7665" width="35.28515625" style="1" customWidth="1"/>
    <col min="7666" max="7900" width="8.7109375" style="1" customWidth="1"/>
    <col min="7901" max="7901" width="34.140625" style="1" customWidth="1"/>
    <col min="7902" max="7902" width="11.28515625" style="1" customWidth="1"/>
    <col min="7903" max="7903" width="11" style="1" customWidth="1"/>
    <col min="7904" max="7910" width="8.7109375" style="1" customWidth="1"/>
    <col min="7911" max="7912" width="10.85546875" style="1" customWidth="1"/>
    <col min="7913" max="7913" width="8.7109375" style="1" customWidth="1"/>
    <col min="7914" max="7914" width="11.5703125" style="1" customWidth="1"/>
    <col min="7915" max="7915" width="13.85546875" style="1" customWidth="1"/>
    <col min="7916" max="7919" width="9.28515625" style="1"/>
    <col min="7920" max="7920" width="31" style="1" customWidth="1"/>
    <col min="7921" max="7921" width="35.28515625" style="1" customWidth="1"/>
    <col min="7922" max="8156" width="8.7109375" style="1" customWidth="1"/>
    <col min="8157" max="8157" width="34.140625" style="1" customWidth="1"/>
    <col min="8158" max="8158" width="11.28515625" style="1" customWidth="1"/>
    <col min="8159" max="8159" width="11" style="1" customWidth="1"/>
    <col min="8160" max="8166" width="8.7109375" style="1" customWidth="1"/>
    <col min="8167" max="8168" width="10.85546875" style="1" customWidth="1"/>
    <col min="8169" max="8169" width="8.7109375" style="1" customWidth="1"/>
    <col min="8170" max="8170" width="11.5703125" style="1" customWidth="1"/>
    <col min="8171" max="8171" width="13.85546875" style="1" customWidth="1"/>
    <col min="8172" max="8175" width="9.28515625" style="1"/>
    <col min="8176" max="8176" width="31" style="1" customWidth="1"/>
    <col min="8177" max="8177" width="35.28515625" style="1" customWidth="1"/>
    <col min="8178" max="8412" width="8.7109375" style="1" customWidth="1"/>
    <col min="8413" max="8413" width="34.140625" style="1" customWidth="1"/>
    <col min="8414" max="8414" width="11.28515625" style="1" customWidth="1"/>
    <col min="8415" max="8415" width="11" style="1" customWidth="1"/>
    <col min="8416" max="8422" width="8.7109375" style="1" customWidth="1"/>
    <col min="8423" max="8424" width="10.85546875" style="1" customWidth="1"/>
    <col min="8425" max="8425" width="8.7109375" style="1" customWidth="1"/>
    <col min="8426" max="8426" width="11.5703125" style="1" customWidth="1"/>
    <col min="8427" max="8427" width="13.85546875" style="1" customWidth="1"/>
    <col min="8428" max="8431" width="9.28515625" style="1"/>
    <col min="8432" max="8432" width="31" style="1" customWidth="1"/>
    <col min="8433" max="8433" width="35.28515625" style="1" customWidth="1"/>
    <col min="8434" max="8668" width="8.7109375" style="1" customWidth="1"/>
    <col min="8669" max="8669" width="34.140625" style="1" customWidth="1"/>
    <col min="8670" max="8670" width="11.28515625" style="1" customWidth="1"/>
    <col min="8671" max="8671" width="11" style="1" customWidth="1"/>
    <col min="8672" max="8678" width="8.7109375" style="1" customWidth="1"/>
    <col min="8679" max="8680" width="10.85546875" style="1" customWidth="1"/>
    <col min="8681" max="8681" width="8.7109375" style="1" customWidth="1"/>
    <col min="8682" max="8682" width="11.5703125" style="1" customWidth="1"/>
    <col min="8683" max="8683" width="13.85546875" style="1" customWidth="1"/>
    <col min="8684" max="8687" width="9.28515625" style="1"/>
    <col min="8688" max="8688" width="31" style="1" customWidth="1"/>
    <col min="8689" max="8689" width="35.28515625" style="1" customWidth="1"/>
    <col min="8690" max="8924" width="8.7109375" style="1" customWidth="1"/>
    <col min="8925" max="8925" width="34.140625" style="1" customWidth="1"/>
    <col min="8926" max="8926" width="11.28515625" style="1" customWidth="1"/>
    <col min="8927" max="8927" width="11" style="1" customWidth="1"/>
    <col min="8928" max="8934" width="8.7109375" style="1" customWidth="1"/>
    <col min="8935" max="8936" width="10.85546875" style="1" customWidth="1"/>
    <col min="8937" max="8937" width="8.7109375" style="1" customWidth="1"/>
    <col min="8938" max="8938" width="11.5703125" style="1" customWidth="1"/>
    <col min="8939" max="8939" width="13.85546875" style="1" customWidth="1"/>
    <col min="8940" max="8943" width="9.28515625" style="1"/>
    <col min="8944" max="8944" width="31" style="1" customWidth="1"/>
    <col min="8945" max="8945" width="35.28515625" style="1" customWidth="1"/>
    <col min="8946" max="9180" width="8.7109375" style="1" customWidth="1"/>
    <col min="9181" max="9181" width="34.140625" style="1" customWidth="1"/>
    <col min="9182" max="9182" width="11.28515625" style="1" customWidth="1"/>
    <col min="9183" max="9183" width="11" style="1" customWidth="1"/>
    <col min="9184" max="9190" width="8.7109375" style="1" customWidth="1"/>
    <col min="9191" max="9192" width="10.85546875" style="1" customWidth="1"/>
    <col min="9193" max="9193" width="8.7109375" style="1" customWidth="1"/>
    <col min="9194" max="9194" width="11.5703125" style="1" customWidth="1"/>
    <col min="9195" max="9195" width="13.85546875" style="1" customWidth="1"/>
    <col min="9196" max="9199" width="9.28515625" style="1"/>
    <col min="9200" max="9200" width="31" style="1" customWidth="1"/>
    <col min="9201" max="9201" width="35.28515625" style="1" customWidth="1"/>
    <col min="9202" max="9436" width="8.7109375" style="1" customWidth="1"/>
    <col min="9437" max="9437" width="34.140625" style="1" customWidth="1"/>
    <col min="9438" max="9438" width="11.28515625" style="1" customWidth="1"/>
    <col min="9439" max="9439" width="11" style="1" customWidth="1"/>
    <col min="9440" max="9446" width="8.7109375" style="1" customWidth="1"/>
    <col min="9447" max="9448" width="10.85546875" style="1" customWidth="1"/>
    <col min="9449" max="9449" width="8.7109375" style="1" customWidth="1"/>
    <col min="9450" max="9450" width="11.5703125" style="1" customWidth="1"/>
    <col min="9451" max="9451" width="13.85546875" style="1" customWidth="1"/>
    <col min="9452" max="9455" width="9.28515625" style="1"/>
    <col min="9456" max="9456" width="31" style="1" customWidth="1"/>
    <col min="9457" max="9457" width="35.28515625" style="1" customWidth="1"/>
    <col min="9458" max="9692" width="8.7109375" style="1" customWidth="1"/>
    <col min="9693" max="9693" width="34.140625" style="1" customWidth="1"/>
    <col min="9694" max="9694" width="11.28515625" style="1" customWidth="1"/>
    <col min="9695" max="9695" width="11" style="1" customWidth="1"/>
    <col min="9696" max="9702" width="8.7109375" style="1" customWidth="1"/>
    <col min="9703" max="9704" width="10.85546875" style="1" customWidth="1"/>
    <col min="9705" max="9705" width="8.7109375" style="1" customWidth="1"/>
    <col min="9706" max="9706" width="11.5703125" style="1" customWidth="1"/>
    <col min="9707" max="9707" width="13.85546875" style="1" customWidth="1"/>
    <col min="9708" max="9711" width="9.28515625" style="1"/>
    <col min="9712" max="9712" width="31" style="1" customWidth="1"/>
    <col min="9713" max="9713" width="35.28515625" style="1" customWidth="1"/>
    <col min="9714" max="9948" width="8.7109375" style="1" customWidth="1"/>
    <col min="9949" max="9949" width="34.140625" style="1" customWidth="1"/>
    <col min="9950" max="9950" width="11.28515625" style="1" customWidth="1"/>
    <col min="9951" max="9951" width="11" style="1" customWidth="1"/>
    <col min="9952" max="9958" width="8.7109375" style="1" customWidth="1"/>
    <col min="9959" max="9960" width="10.85546875" style="1" customWidth="1"/>
    <col min="9961" max="9961" width="8.7109375" style="1" customWidth="1"/>
    <col min="9962" max="9962" width="11.5703125" style="1" customWidth="1"/>
    <col min="9963" max="9963" width="13.85546875" style="1" customWidth="1"/>
    <col min="9964" max="9967" width="9.28515625" style="1"/>
    <col min="9968" max="9968" width="31" style="1" customWidth="1"/>
    <col min="9969" max="9969" width="35.28515625" style="1" customWidth="1"/>
    <col min="9970" max="10204" width="8.7109375" style="1" customWidth="1"/>
    <col min="10205" max="10205" width="34.140625" style="1" customWidth="1"/>
    <col min="10206" max="10206" width="11.28515625" style="1" customWidth="1"/>
    <col min="10207" max="10207" width="11" style="1" customWidth="1"/>
    <col min="10208" max="10214" width="8.7109375" style="1" customWidth="1"/>
    <col min="10215" max="10216" width="10.85546875" style="1" customWidth="1"/>
    <col min="10217" max="10217" width="8.7109375" style="1" customWidth="1"/>
    <col min="10218" max="10218" width="11.5703125" style="1" customWidth="1"/>
    <col min="10219" max="10219" width="13.85546875" style="1" customWidth="1"/>
    <col min="10220" max="10223" width="9.28515625" style="1"/>
    <col min="10224" max="10224" width="31" style="1" customWidth="1"/>
    <col min="10225" max="10225" width="35.28515625" style="1" customWidth="1"/>
    <col min="10226" max="10460" width="8.7109375" style="1" customWidth="1"/>
    <col min="10461" max="10461" width="34.140625" style="1" customWidth="1"/>
    <col min="10462" max="10462" width="11.28515625" style="1" customWidth="1"/>
    <col min="10463" max="10463" width="11" style="1" customWidth="1"/>
    <col min="10464" max="10470" width="8.7109375" style="1" customWidth="1"/>
    <col min="10471" max="10472" width="10.85546875" style="1" customWidth="1"/>
    <col min="10473" max="10473" width="8.7109375" style="1" customWidth="1"/>
    <col min="10474" max="10474" width="11.5703125" style="1" customWidth="1"/>
    <col min="10475" max="10475" width="13.85546875" style="1" customWidth="1"/>
    <col min="10476" max="10479" width="9.28515625" style="1"/>
    <col min="10480" max="10480" width="31" style="1" customWidth="1"/>
    <col min="10481" max="10481" width="35.28515625" style="1" customWidth="1"/>
    <col min="10482" max="10716" width="8.7109375" style="1" customWidth="1"/>
    <col min="10717" max="10717" width="34.140625" style="1" customWidth="1"/>
    <col min="10718" max="10718" width="11.28515625" style="1" customWidth="1"/>
    <col min="10719" max="10719" width="11" style="1" customWidth="1"/>
    <col min="10720" max="10726" width="8.7109375" style="1" customWidth="1"/>
    <col min="10727" max="10728" width="10.85546875" style="1" customWidth="1"/>
    <col min="10729" max="10729" width="8.7109375" style="1" customWidth="1"/>
    <col min="10730" max="10730" width="11.5703125" style="1" customWidth="1"/>
    <col min="10731" max="10731" width="13.85546875" style="1" customWidth="1"/>
    <col min="10732" max="10735" width="9.28515625" style="1"/>
    <col min="10736" max="10736" width="31" style="1" customWidth="1"/>
    <col min="10737" max="10737" width="35.28515625" style="1" customWidth="1"/>
    <col min="10738" max="10972" width="8.7109375" style="1" customWidth="1"/>
    <col min="10973" max="10973" width="34.140625" style="1" customWidth="1"/>
    <col min="10974" max="10974" width="11.28515625" style="1" customWidth="1"/>
    <col min="10975" max="10975" width="11" style="1" customWidth="1"/>
    <col min="10976" max="10982" width="8.7109375" style="1" customWidth="1"/>
    <col min="10983" max="10984" width="10.85546875" style="1" customWidth="1"/>
    <col min="10985" max="10985" width="8.7109375" style="1" customWidth="1"/>
    <col min="10986" max="10986" width="11.5703125" style="1" customWidth="1"/>
    <col min="10987" max="10987" width="13.85546875" style="1" customWidth="1"/>
    <col min="10988" max="10991" width="9.28515625" style="1"/>
    <col min="10992" max="10992" width="31" style="1" customWidth="1"/>
    <col min="10993" max="10993" width="35.28515625" style="1" customWidth="1"/>
    <col min="10994" max="11228" width="8.7109375" style="1" customWidth="1"/>
    <col min="11229" max="11229" width="34.140625" style="1" customWidth="1"/>
    <col min="11230" max="11230" width="11.28515625" style="1" customWidth="1"/>
    <col min="11231" max="11231" width="11" style="1" customWidth="1"/>
    <col min="11232" max="11238" width="8.7109375" style="1" customWidth="1"/>
    <col min="11239" max="11240" width="10.85546875" style="1" customWidth="1"/>
    <col min="11241" max="11241" width="8.7109375" style="1" customWidth="1"/>
    <col min="11242" max="11242" width="11.5703125" style="1" customWidth="1"/>
    <col min="11243" max="11243" width="13.85546875" style="1" customWidth="1"/>
    <col min="11244" max="11247" width="9.28515625" style="1"/>
    <col min="11248" max="11248" width="31" style="1" customWidth="1"/>
    <col min="11249" max="11249" width="35.28515625" style="1" customWidth="1"/>
    <col min="11250" max="11484" width="8.7109375" style="1" customWidth="1"/>
    <col min="11485" max="11485" width="34.140625" style="1" customWidth="1"/>
    <col min="11486" max="11486" width="11.28515625" style="1" customWidth="1"/>
    <col min="11487" max="11487" width="11" style="1" customWidth="1"/>
    <col min="11488" max="11494" width="8.7109375" style="1" customWidth="1"/>
    <col min="11495" max="11496" width="10.85546875" style="1" customWidth="1"/>
    <col min="11497" max="11497" width="8.7109375" style="1" customWidth="1"/>
    <col min="11498" max="11498" width="11.5703125" style="1" customWidth="1"/>
    <col min="11499" max="11499" width="13.85546875" style="1" customWidth="1"/>
    <col min="11500" max="11503" width="9.28515625" style="1"/>
    <col min="11504" max="11504" width="31" style="1" customWidth="1"/>
    <col min="11505" max="11505" width="35.28515625" style="1" customWidth="1"/>
    <col min="11506" max="11740" width="8.7109375" style="1" customWidth="1"/>
    <col min="11741" max="11741" width="34.140625" style="1" customWidth="1"/>
    <col min="11742" max="11742" width="11.28515625" style="1" customWidth="1"/>
    <col min="11743" max="11743" width="11" style="1" customWidth="1"/>
    <col min="11744" max="11750" width="8.7109375" style="1" customWidth="1"/>
    <col min="11751" max="11752" width="10.85546875" style="1" customWidth="1"/>
    <col min="11753" max="11753" width="8.7109375" style="1" customWidth="1"/>
    <col min="11754" max="11754" width="11.5703125" style="1" customWidth="1"/>
    <col min="11755" max="11755" width="13.85546875" style="1" customWidth="1"/>
    <col min="11756" max="11759" width="9.28515625" style="1"/>
    <col min="11760" max="11760" width="31" style="1" customWidth="1"/>
    <col min="11761" max="11761" width="35.28515625" style="1" customWidth="1"/>
    <col min="11762" max="11996" width="8.7109375" style="1" customWidth="1"/>
    <col min="11997" max="11997" width="34.140625" style="1" customWidth="1"/>
    <col min="11998" max="11998" width="11.28515625" style="1" customWidth="1"/>
    <col min="11999" max="11999" width="11" style="1" customWidth="1"/>
    <col min="12000" max="12006" width="8.7109375" style="1" customWidth="1"/>
    <col min="12007" max="12008" width="10.85546875" style="1" customWidth="1"/>
    <col min="12009" max="12009" width="8.7109375" style="1" customWidth="1"/>
    <col min="12010" max="12010" width="11.5703125" style="1" customWidth="1"/>
    <col min="12011" max="12011" width="13.85546875" style="1" customWidth="1"/>
    <col min="12012" max="12015" width="9.28515625" style="1"/>
    <col min="12016" max="12016" width="31" style="1" customWidth="1"/>
    <col min="12017" max="12017" width="35.28515625" style="1" customWidth="1"/>
    <col min="12018" max="12252" width="8.7109375" style="1" customWidth="1"/>
    <col min="12253" max="12253" width="34.140625" style="1" customWidth="1"/>
    <col min="12254" max="12254" width="11.28515625" style="1" customWidth="1"/>
    <col min="12255" max="12255" width="11" style="1" customWidth="1"/>
    <col min="12256" max="12262" width="8.7109375" style="1" customWidth="1"/>
    <col min="12263" max="12264" width="10.85546875" style="1" customWidth="1"/>
    <col min="12265" max="12265" width="8.7109375" style="1" customWidth="1"/>
    <col min="12266" max="12266" width="11.5703125" style="1" customWidth="1"/>
    <col min="12267" max="12267" width="13.85546875" style="1" customWidth="1"/>
    <col min="12268" max="12271" width="9.28515625" style="1"/>
    <col min="12272" max="12272" width="31" style="1" customWidth="1"/>
    <col min="12273" max="12273" width="35.28515625" style="1" customWidth="1"/>
    <col min="12274" max="12508" width="8.7109375" style="1" customWidth="1"/>
    <col min="12509" max="12509" width="34.140625" style="1" customWidth="1"/>
    <col min="12510" max="12510" width="11.28515625" style="1" customWidth="1"/>
    <col min="12511" max="12511" width="11" style="1" customWidth="1"/>
    <col min="12512" max="12518" width="8.7109375" style="1" customWidth="1"/>
    <col min="12519" max="12520" width="10.85546875" style="1" customWidth="1"/>
    <col min="12521" max="12521" width="8.7109375" style="1" customWidth="1"/>
    <col min="12522" max="12522" width="11.5703125" style="1" customWidth="1"/>
    <col min="12523" max="12523" width="13.85546875" style="1" customWidth="1"/>
    <col min="12524" max="12527" width="9.28515625" style="1"/>
    <col min="12528" max="12528" width="31" style="1" customWidth="1"/>
    <col min="12529" max="12529" width="35.28515625" style="1" customWidth="1"/>
    <col min="12530" max="12764" width="8.7109375" style="1" customWidth="1"/>
    <col min="12765" max="12765" width="34.140625" style="1" customWidth="1"/>
    <col min="12766" max="12766" width="11.28515625" style="1" customWidth="1"/>
    <col min="12767" max="12767" width="11" style="1" customWidth="1"/>
    <col min="12768" max="12774" width="8.7109375" style="1" customWidth="1"/>
    <col min="12775" max="12776" width="10.85546875" style="1" customWidth="1"/>
    <col min="12777" max="12777" width="8.7109375" style="1" customWidth="1"/>
    <col min="12778" max="12778" width="11.5703125" style="1" customWidth="1"/>
    <col min="12779" max="12779" width="13.85546875" style="1" customWidth="1"/>
    <col min="12780" max="12783" width="9.28515625" style="1"/>
    <col min="12784" max="12784" width="31" style="1" customWidth="1"/>
    <col min="12785" max="12785" width="35.28515625" style="1" customWidth="1"/>
    <col min="12786" max="13020" width="8.7109375" style="1" customWidth="1"/>
    <col min="13021" max="13021" width="34.140625" style="1" customWidth="1"/>
    <col min="13022" max="13022" width="11.28515625" style="1" customWidth="1"/>
    <col min="13023" max="13023" width="11" style="1" customWidth="1"/>
    <col min="13024" max="13030" width="8.7109375" style="1" customWidth="1"/>
    <col min="13031" max="13032" width="10.85546875" style="1" customWidth="1"/>
    <col min="13033" max="13033" width="8.7109375" style="1" customWidth="1"/>
    <col min="13034" max="13034" width="11.5703125" style="1" customWidth="1"/>
    <col min="13035" max="13035" width="13.85546875" style="1" customWidth="1"/>
    <col min="13036" max="13039" width="9.28515625" style="1"/>
    <col min="13040" max="13040" width="31" style="1" customWidth="1"/>
    <col min="13041" max="13041" width="35.28515625" style="1" customWidth="1"/>
    <col min="13042" max="13276" width="8.7109375" style="1" customWidth="1"/>
    <col min="13277" max="13277" width="34.140625" style="1" customWidth="1"/>
    <col min="13278" max="13278" width="11.28515625" style="1" customWidth="1"/>
    <col min="13279" max="13279" width="11" style="1" customWidth="1"/>
    <col min="13280" max="13286" width="8.7109375" style="1" customWidth="1"/>
    <col min="13287" max="13288" width="10.85546875" style="1" customWidth="1"/>
    <col min="13289" max="13289" width="8.7109375" style="1" customWidth="1"/>
    <col min="13290" max="13290" width="11.5703125" style="1" customWidth="1"/>
    <col min="13291" max="13291" width="13.85546875" style="1" customWidth="1"/>
    <col min="13292" max="13295" width="9.28515625" style="1"/>
    <col min="13296" max="13296" width="31" style="1" customWidth="1"/>
    <col min="13297" max="13297" width="35.28515625" style="1" customWidth="1"/>
    <col min="13298" max="13532" width="8.7109375" style="1" customWidth="1"/>
    <col min="13533" max="13533" width="34.140625" style="1" customWidth="1"/>
    <col min="13534" max="13534" width="11.28515625" style="1" customWidth="1"/>
    <col min="13535" max="13535" width="11" style="1" customWidth="1"/>
    <col min="13536" max="13542" width="8.7109375" style="1" customWidth="1"/>
    <col min="13543" max="13544" width="10.85546875" style="1" customWidth="1"/>
    <col min="13545" max="13545" width="8.7109375" style="1" customWidth="1"/>
    <col min="13546" max="13546" width="11.5703125" style="1" customWidth="1"/>
    <col min="13547" max="13547" width="13.85546875" style="1" customWidth="1"/>
    <col min="13548" max="13551" width="9.28515625" style="1"/>
    <col min="13552" max="13552" width="31" style="1" customWidth="1"/>
    <col min="13553" max="13553" width="35.28515625" style="1" customWidth="1"/>
    <col min="13554" max="13788" width="8.7109375" style="1" customWidth="1"/>
    <col min="13789" max="13789" width="34.140625" style="1" customWidth="1"/>
    <col min="13790" max="13790" width="11.28515625" style="1" customWidth="1"/>
    <col min="13791" max="13791" width="11" style="1" customWidth="1"/>
    <col min="13792" max="13798" width="8.7109375" style="1" customWidth="1"/>
    <col min="13799" max="13800" width="10.85546875" style="1" customWidth="1"/>
    <col min="13801" max="13801" width="8.7109375" style="1" customWidth="1"/>
    <col min="13802" max="13802" width="11.5703125" style="1" customWidth="1"/>
    <col min="13803" max="13803" width="13.85546875" style="1" customWidth="1"/>
    <col min="13804" max="13807" width="9.28515625" style="1"/>
    <col min="13808" max="13808" width="31" style="1" customWidth="1"/>
    <col min="13809" max="13809" width="35.28515625" style="1" customWidth="1"/>
    <col min="13810" max="14044" width="8.7109375" style="1" customWidth="1"/>
    <col min="14045" max="14045" width="34.140625" style="1" customWidth="1"/>
    <col min="14046" max="14046" width="11.28515625" style="1" customWidth="1"/>
    <col min="14047" max="14047" width="11" style="1" customWidth="1"/>
    <col min="14048" max="14054" width="8.7109375" style="1" customWidth="1"/>
    <col min="14055" max="14056" width="10.85546875" style="1" customWidth="1"/>
    <col min="14057" max="14057" width="8.7109375" style="1" customWidth="1"/>
    <col min="14058" max="14058" width="11.5703125" style="1" customWidth="1"/>
    <col min="14059" max="14059" width="13.85546875" style="1" customWidth="1"/>
    <col min="14060" max="14063" width="9.28515625" style="1"/>
    <col min="14064" max="14064" width="31" style="1" customWidth="1"/>
    <col min="14065" max="14065" width="35.28515625" style="1" customWidth="1"/>
    <col min="14066" max="14300" width="8.7109375" style="1" customWidth="1"/>
    <col min="14301" max="14301" width="34.140625" style="1" customWidth="1"/>
    <col min="14302" max="14302" width="11.28515625" style="1" customWidth="1"/>
    <col min="14303" max="14303" width="11" style="1" customWidth="1"/>
    <col min="14304" max="14310" width="8.7109375" style="1" customWidth="1"/>
    <col min="14311" max="14312" width="10.85546875" style="1" customWidth="1"/>
    <col min="14313" max="14313" width="8.7109375" style="1" customWidth="1"/>
    <col min="14314" max="14314" width="11.5703125" style="1" customWidth="1"/>
    <col min="14315" max="14315" width="13.85546875" style="1" customWidth="1"/>
    <col min="14316" max="14319" width="9.28515625" style="1"/>
    <col min="14320" max="14320" width="31" style="1" customWidth="1"/>
    <col min="14321" max="14321" width="35.28515625" style="1" customWidth="1"/>
    <col min="14322" max="14556" width="8.7109375" style="1" customWidth="1"/>
    <col min="14557" max="14557" width="34.140625" style="1" customWidth="1"/>
    <col min="14558" max="14558" width="11.28515625" style="1" customWidth="1"/>
    <col min="14559" max="14559" width="11" style="1" customWidth="1"/>
    <col min="14560" max="14566" width="8.7109375" style="1" customWidth="1"/>
    <col min="14567" max="14568" width="10.85546875" style="1" customWidth="1"/>
    <col min="14569" max="14569" width="8.7109375" style="1" customWidth="1"/>
    <col min="14570" max="14570" width="11.5703125" style="1" customWidth="1"/>
    <col min="14571" max="14571" width="13.85546875" style="1" customWidth="1"/>
    <col min="14572" max="14575" width="9.28515625" style="1"/>
    <col min="14576" max="14576" width="31" style="1" customWidth="1"/>
    <col min="14577" max="14577" width="35.28515625" style="1" customWidth="1"/>
    <col min="14578" max="14812" width="8.7109375" style="1" customWidth="1"/>
    <col min="14813" max="14813" width="34.140625" style="1" customWidth="1"/>
    <col min="14814" max="14814" width="11.28515625" style="1" customWidth="1"/>
    <col min="14815" max="14815" width="11" style="1" customWidth="1"/>
    <col min="14816" max="14822" width="8.7109375" style="1" customWidth="1"/>
    <col min="14823" max="14824" width="10.85546875" style="1" customWidth="1"/>
    <col min="14825" max="14825" width="8.7109375" style="1" customWidth="1"/>
    <col min="14826" max="14826" width="11.5703125" style="1" customWidth="1"/>
    <col min="14827" max="14827" width="13.85546875" style="1" customWidth="1"/>
    <col min="14828" max="14831" width="9.28515625" style="1"/>
    <col min="14832" max="14832" width="31" style="1" customWidth="1"/>
    <col min="14833" max="14833" width="35.28515625" style="1" customWidth="1"/>
    <col min="14834" max="15068" width="8.7109375" style="1" customWidth="1"/>
    <col min="15069" max="15069" width="34.140625" style="1" customWidth="1"/>
    <col min="15070" max="15070" width="11.28515625" style="1" customWidth="1"/>
    <col min="15071" max="15071" width="11" style="1" customWidth="1"/>
    <col min="15072" max="15078" width="8.7109375" style="1" customWidth="1"/>
    <col min="15079" max="15080" width="10.85546875" style="1" customWidth="1"/>
    <col min="15081" max="15081" width="8.7109375" style="1" customWidth="1"/>
    <col min="15082" max="15082" width="11.5703125" style="1" customWidth="1"/>
    <col min="15083" max="15083" width="13.85546875" style="1" customWidth="1"/>
    <col min="15084" max="15087" width="9.28515625" style="1"/>
    <col min="15088" max="15088" width="31" style="1" customWidth="1"/>
    <col min="15089" max="15089" width="35.28515625" style="1" customWidth="1"/>
    <col min="15090" max="15324" width="8.7109375" style="1" customWidth="1"/>
    <col min="15325" max="15325" width="34.140625" style="1" customWidth="1"/>
    <col min="15326" max="15326" width="11.28515625" style="1" customWidth="1"/>
    <col min="15327" max="15327" width="11" style="1" customWidth="1"/>
    <col min="15328" max="15334" width="8.7109375" style="1" customWidth="1"/>
    <col min="15335" max="15336" width="10.85546875" style="1" customWidth="1"/>
    <col min="15337" max="15337" width="8.7109375" style="1" customWidth="1"/>
    <col min="15338" max="15338" width="11.5703125" style="1" customWidth="1"/>
    <col min="15339" max="15339" width="13.85546875" style="1" customWidth="1"/>
    <col min="15340" max="15343" width="9.28515625" style="1"/>
    <col min="15344" max="15344" width="31" style="1" customWidth="1"/>
    <col min="15345" max="15345" width="35.28515625" style="1" customWidth="1"/>
    <col min="15346" max="15580" width="8.7109375" style="1" customWidth="1"/>
    <col min="15581" max="15581" width="34.140625" style="1" customWidth="1"/>
    <col min="15582" max="15582" width="11.28515625" style="1" customWidth="1"/>
    <col min="15583" max="15583" width="11" style="1" customWidth="1"/>
    <col min="15584" max="15590" width="8.7109375" style="1" customWidth="1"/>
    <col min="15591" max="15592" width="10.85546875" style="1" customWidth="1"/>
    <col min="15593" max="15593" width="8.7109375" style="1" customWidth="1"/>
    <col min="15594" max="15594" width="11.5703125" style="1" customWidth="1"/>
    <col min="15595" max="15595" width="13.85546875" style="1" customWidth="1"/>
    <col min="15596" max="15599" width="9.28515625" style="1"/>
    <col min="15600" max="15600" width="31" style="1" customWidth="1"/>
    <col min="15601" max="15601" width="35.28515625" style="1" customWidth="1"/>
    <col min="15602" max="15836" width="8.7109375" style="1" customWidth="1"/>
    <col min="15837" max="15837" width="34.140625" style="1" customWidth="1"/>
    <col min="15838" max="15838" width="11.28515625" style="1" customWidth="1"/>
    <col min="15839" max="15839" width="11" style="1" customWidth="1"/>
    <col min="15840" max="15846" width="8.7109375" style="1" customWidth="1"/>
    <col min="15847" max="15848" width="10.85546875" style="1" customWidth="1"/>
    <col min="15849" max="15849" width="8.7109375" style="1" customWidth="1"/>
    <col min="15850" max="15850" width="11.5703125" style="1" customWidth="1"/>
    <col min="15851" max="15851" width="13.85546875" style="1" customWidth="1"/>
    <col min="15852" max="15855" width="9.28515625" style="1"/>
    <col min="15856" max="15856" width="31" style="1" customWidth="1"/>
    <col min="15857" max="15857" width="35.28515625" style="1" customWidth="1"/>
    <col min="15858" max="16092" width="8.7109375" style="1" customWidth="1"/>
    <col min="16093" max="16093" width="34.140625" style="1" customWidth="1"/>
    <col min="16094" max="16094" width="11.28515625" style="1" customWidth="1"/>
    <col min="16095" max="16095" width="11" style="1" customWidth="1"/>
    <col min="16096" max="16102" width="8.7109375" style="1" customWidth="1"/>
    <col min="16103" max="16104" width="10.85546875" style="1" customWidth="1"/>
    <col min="16105" max="16105" width="8.7109375" style="1" customWidth="1"/>
    <col min="16106" max="16106" width="11.5703125" style="1" customWidth="1"/>
    <col min="16107" max="16107" width="13.85546875" style="1" customWidth="1"/>
    <col min="16108" max="16111" width="9.28515625" style="1"/>
    <col min="16112" max="16112" width="31" style="1" customWidth="1"/>
    <col min="16113" max="16113" width="35.28515625" style="1" customWidth="1"/>
    <col min="16114" max="16348" width="8.7109375" style="1" customWidth="1"/>
    <col min="16349" max="16349" width="34.140625" style="1" customWidth="1"/>
    <col min="16350" max="16350" width="11.28515625" style="1" customWidth="1"/>
    <col min="16351" max="16351" width="11" style="1" customWidth="1"/>
    <col min="16352" max="16358" width="8.7109375" style="1" customWidth="1"/>
    <col min="16359" max="16360" width="10.85546875" style="1" customWidth="1"/>
    <col min="16361" max="16361" width="8.7109375" style="1" customWidth="1"/>
    <col min="16362" max="16362" width="11.5703125" style="1" customWidth="1"/>
    <col min="16363" max="16363" width="13.85546875" style="1" customWidth="1"/>
    <col min="16364" max="16384" width="9.28515625" style="1"/>
  </cols>
  <sheetData>
    <row r="1" spans="1:15" ht="44.45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147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360"/>
      <c r="C11" s="361"/>
      <c r="D11" s="361"/>
      <c r="E11" s="361"/>
      <c r="F11" s="361"/>
      <c r="G11" s="361"/>
      <c r="H11" s="361"/>
      <c r="I11" s="362">
        <v>200</v>
      </c>
      <c r="J11" s="363"/>
      <c r="K11" s="364"/>
      <c r="L11" s="365">
        <f>J11+K11</f>
        <v>0</v>
      </c>
      <c r="M11" s="366"/>
      <c r="N11" s="364"/>
      <c r="O11" s="367"/>
    </row>
    <row r="12" spans="1:15" ht="15.75" x14ac:dyDescent="0.25">
      <c r="A12" s="15" t="s">
        <v>28</v>
      </c>
      <c r="B12" s="368"/>
      <c r="C12" s="369"/>
      <c r="D12" s="369"/>
      <c r="E12" s="369"/>
      <c r="F12" s="369"/>
      <c r="G12" s="369"/>
      <c r="H12" s="369"/>
      <c r="I12" s="370"/>
      <c r="J12" s="371"/>
      <c r="K12" s="372"/>
      <c r="L12" s="373">
        <f t="shared" ref="L12:L73" si="0">J12+K12</f>
        <v>0</v>
      </c>
      <c r="M12" s="374"/>
      <c r="N12" s="372"/>
      <c r="O12" s="375"/>
    </row>
    <row r="13" spans="1:15" ht="15.75" x14ac:dyDescent="0.25">
      <c r="A13" s="15" t="s">
        <v>29</v>
      </c>
      <c r="B13" s="368"/>
      <c r="C13" s="369"/>
      <c r="D13" s="369"/>
      <c r="E13" s="369"/>
      <c r="F13" s="369"/>
      <c r="G13" s="369"/>
      <c r="H13" s="369"/>
      <c r="I13" s="370"/>
      <c r="J13" s="371"/>
      <c r="K13" s="372"/>
      <c r="L13" s="373">
        <f t="shared" si="0"/>
        <v>0</v>
      </c>
      <c r="M13" s="374"/>
      <c r="N13" s="372"/>
      <c r="O13" s="375"/>
    </row>
    <row r="14" spans="1:15" ht="15.75" x14ac:dyDescent="0.25">
      <c r="A14" s="15" t="s">
        <v>30</v>
      </c>
      <c r="B14" s="368"/>
      <c r="C14" s="369"/>
      <c r="D14" s="369"/>
      <c r="E14" s="369"/>
      <c r="F14" s="369"/>
      <c r="G14" s="369"/>
      <c r="H14" s="369"/>
      <c r="I14" s="370"/>
      <c r="J14" s="371"/>
      <c r="K14" s="372"/>
      <c r="L14" s="373">
        <f t="shared" si="0"/>
        <v>0</v>
      </c>
      <c r="M14" s="374"/>
      <c r="N14" s="372"/>
      <c r="O14" s="375"/>
    </row>
    <row r="15" spans="1:15" ht="15.75" x14ac:dyDescent="0.25">
      <c r="A15" s="15" t="s">
        <v>31</v>
      </c>
      <c r="B15" s="368"/>
      <c r="C15" s="369"/>
      <c r="D15" s="369"/>
      <c r="E15" s="369"/>
      <c r="F15" s="369"/>
      <c r="G15" s="369"/>
      <c r="H15" s="369"/>
      <c r="I15" s="370"/>
      <c r="J15" s="371"/>
      <c r="K15" s="372"/>
      <c r="L15" s="373">
        <f t="shared" si="0"/>
        <v>0</v>
      </c>
      <c r="M15" s="374"/>
      <c r="N15" s="372"/>
      <c r="O15" s="375"/>
    </row>
    <row r="16" spans="1:15" ht="15.75" x14ac:dyDescent="0.25">
      <c r="A16" s="15" t="s">
        <v>32</v>
      </c>
      <c r="B16" s="368"/>
      <c r="C16" s="369"/>
      <c r="D16" s="369"/>
      <c r="E16" s="369"/>
      <c r="F16" s="369"/>
      <c r="G16" s="369"/>
      <c r="H16" s="369"/>
      <c r="I16" s="370"/>
      <c r="J16" s="371"/>
      <c r="K16" s="372"/>
      <c r="L16" s="373">
        <f t="shared" si="0"/>
        <v>0</v>
      </c>
      <c r="M16" s="374"/>
      <c r="N16" s="372"/>
      <c r="O16" s="375"/>
    </row>
    <row r="17" spans="1:15" ht="19.899999999999999" customHeight="1" x14ac:dyDescent="0.25">
      <c r="A17" s="15" t="s">
        <v>33</v>
      </c>
      <c r="B17" s="368"/>
      <c r="C17" s="369"/>
      <c r="D17" s="369"/>
      <c r="E17" s="369"/>
      <c r="F17" s="369"/>
      <c r="G17" s="369"/>
      <c r="H17" s="369"/>
      <c r="I17" s="370"/>
      <c r="J17" s="371"/>
      <c r="K17" s="372"/>
      <c r="L17" s="373">
        <f t="shared" si="0"/>
        <v>0</v>
      </c>
      <c r="M17" s="374"/>
      <c r="N17" s="372"/>
      <c r="O17" s="375"/>
    </row>
    <row r="18" spans="1:15" ht="31.9" customHeight="1" x14ac:dyDescent="0.25">
      <c r="A18" s="15" t="s">
        <v>34</v>
      </c>
      <c r="B18" s="368"/>
      <c r="C18" s="369"/>
      <c r="D18" s="369"/>
      <c r="E18" s="369"/>
      <c r="F18" s="369"/>
      <c r="G18" s="369"/>
      <c r="H18" s="369"/>
      <c r="I18" s="370"/>
      <c r="J18" s="371"/>
      <c r="K18" s="372"/>
      <c r="L18" s="373">
        <f t="shared" si="0"/>
        <v>0</v>
      </c>
      <c r="M18" s="374"/>
      <c r="N18" s="372"/>
      <c r="O18" s="375"/>
    </row>
    <row r="19" spans="1:15" ht="15.75" x14ac:dyDescent="0.25">
      <c r="A19" s="15" t="s">
        <v>35</v>
      </c>
      <c r="B19" s="368"/>
      <c r="C19" s="369"/>
      <c r="D19" s="369"/>
      <c r="E19" s="369"/>
      <c r="F19" s="369"/>
      <c r="G19" s="369"/>
      <c r="H19" s="369"/>
      <c r="I19" s="370"/>
      <c r="J19" s="371"/>
      <c r="K19" s="372"/>
      <c r="L19" s="373">
        <f t="shared" si="0"/>
        <v>0</v>
      </c>
      <c r="M19" s="374"/>
      <c r="N19" s="372"/>
      <c r="O19" s="375"/>
    </row>
    <row r="20" spans="1:15" ht="15.75" x14ac:dyDescent="0.25">
      <c r="A20" s="15" t="s">
        <v>36</v>
      </c>
      <c r="B20" s="368"/>
      <c r="C20" s="369"/>
      <c r="D20" s="369"/>
      <c r="E20" s="369"/>
      <c r="F20" s="369"/>
      <c r="G20" s="369"/>
      <c r="H20" s="369"/>
      <c r="I20" s="370"/>
      <c r="J20" s="371"/>
      <c r="K20" s="372"/>
      <c r="L20" s="373">
        <f t="shared" si="0"/>
        <v>0</v>
      </c>
      <c r="M20" s="374"/>
      <c r="N20" s="372"/>
      <c r="O20" s="375"/>
    </row>
    <row r="21" spans="1:15" ht="16.149999999999999" customHeight="1" x14ac:dyDescent="0.25">
      <c r="A21" s="15" t="s">
        <v>37</v>
      </c>
      <c r="B21" s="368"/>
      <c r="C21" s="369"/>
      <c r="D21" s="369"/>
      <c r="E21" s="369"/>
      <c r="F21" s="369"/>
      <c r="G21" s="369"/>
      <c r="H21" s="369"/>
      <c r="I21" s="370"/>
      <c r="J21" s="371"/>
      <c r="K21" s="372"/>
      <c r="L21" s="373">
        <f t="shared" si="0"/>
        <v>0</v>
      </c>
      <c r="M21" s="374"/>
      <c r="N21" s="372"/>
      <c r="O21" s="375"/>
    </row>
    <row r="22" spans="1:15" ht="16.149999999999999" customHeight="1" x14ac:dyDescent="0.25">
      <c r="A22" s="15" t="s">
        <v>38</v>
      </c>
      <c r="B22" s="368"/>
      <c r="C22" s="369"/>
      <c r="D22" s="369"/>
      <c r="E22" s="369"/>
      <c r="F22" s="369"/>
      <c r="G22" s="369"/>
      <c r="H22" s="369"/>
      <c r="I22" s="370"/>
      <c r="J22" s="371"/>
      <c r="K22" s="372"/>
      <c r="L22" s="373">
        <f t="shared" si="0"/>
        <v>0</v>
      </c>
      <c r="M22" s="374"/>
      <c r="N22" s="372"/>
      <c r="O22" s="375"/>
    </row>
    <row r="23" spans="1:15" ht="19.149999999999999" customHeight="1" x14ac:dyDescent="0.25">
      <c r="A23" s="15" t="s">
        <v>39</v>
      </c>
      <c r="B23" s="368"/>
      <c r="C23" s="369"/>
      <c r="D23" s="369"/>
      <c r="E23" s="369"/>
      <c r="F23" s="369"/>
      <c r="G23" s="369"/>
      <c r="H23" s="369"/>
      <c r="I23" s="370"/>
      <c r="J23" s="371"/>
      <c r="K23" s="372"/>
      <c r="L23" s="373">
        <f t="shared" si="0"/>
        <v>0</v>
      </c>
      <c r="M23" s="374"/>
      <c r="N23" s="372"/>
      <c r="O23" s="375"/>
    </row>
    <row r="24" spans="1:15" ht="15.75" x14ac:dyDescent="0.25">
      <c r="A24" s="15" t="s">
        <v>40</v>
      </c>
      <c r="B24" s="368"/>
      <c r="C24" s="369"/>
      <c r="D24" s="369"/>
      <c r="E24" s="369"/>
      <c r="F24" s="369"/>
      <c r="G24" s="369"/>
      <c r="H24" s="369"/>
      <c r="I24" s="370"/>
      <c r="J24" s="371"/>
      <c r="K24" s="372"/>
      <c r="L24" s="373">
        <f t="shared" si="0"/>
        <v>0</v>
      </c>
      <c r="M24" s="374"/>
      <c r="N24" s="372"/>
      <c r="O24" s="375"/>
    </row>
    <row r="25" spans="1:15" ht="12.75" customHeight="1" x14ac:dyDescent="0.25">
      <c r="A25" s="15" t="s">
        <v>41</v>
      </c>
      <c r="B25" s="368"/>
      <c r="C25" s="369"/>
      <c r="D25" s="369"/>
      <c r="E25" s="369"/>
      <c r="F25" s="369"/>
      <c r="G25" s="369"/>
      <c r="H25" s="369"/>
      <c r="I25" s="370"/>
      <c r="J25" s="371"/>
      <c r="K25" s="372"/>
      <c r="L25" s="373">
        <f t="shared" si="0"/>
        <v>0</v>
      </c>
      <c r="M25" s="374"/>
      <c r="N25" s="372"/>
      <c r="O25" s="375"/>
    </row>
    <row r="26" spans="1:15" ht="31.5" x14ac:dyDescent="0.25">
      <c r="A26" s="15" t="s">
        <v>42</v>
      </c>
      <c r="B26" s="368"/>
      <c r="C26" s="369"/>
      <c r="D26" s="369"/>
      <c r="E26" s="369"/>
      <c r="F26" s="369"/>
      <c r="G26" s="369"/>
      <c r="H26" s="369"/>
      <c r="I26" s="370"/>
      <c r="J26" s="371"/>
      <c r="K26" s="372"/>
      <c r="L26" s="373">
        <f t="shared" si="0"/>
        <v>0</v>
      </c>
      <c r="M26" s="374"/>
      <c r="N26" s="372"/>
      <c r="O26" s="375"/>
    </row>
    <row r="27" spans="1:15" ht="24" customHeight="1" x14ac:dyDescent="0.25">
      <c r="A27" s="15" t="s">
        <v>43</v>
      </c>
      <c r="B27" s="368"/>
      <c r="C27" s="369"/>
      <c r="D27" s="369"/>
      <c r="E27" s="369"/>
      <c r="F27" s="369"/>
      <c r="G27" s="369"/>
      <c r="H27" s="369"/>
      <c r="I27" s="370"/>
      <c r="J27" s="371"/>
      <c r="K27" s="372"/>
      <c r="L27" s="373">
        <f t="shared" si="0"/>
        <v>0</v>
      </c>
      <c r="M27" s="374"/>
      <c r="N27" s="372"/>
      <c r="O27" s="375"/>
    </row>
    <row r="28" spans="1:15" ht="15.75" x14ac:dyDescent="0.25">
      <c r="A28" s="15" t="s">
        <v>44</v>
      </c>
      <c r="B28" s="368"/>
      <c r="C28" s="369"/>
      <c r="D28" s="369"/>
      <c r="E28" s="369"/>
      <c r="F28" s="369"/>
      <c r="G28" s="369"/>
      <c r="H28" s="369"/>
      <c r="I28" s="370"/>
      <c r="J28" s="371"/>
      <c r="K28" s="372"/>
      <c r="L28" s="373">
        <f t="shared" si="0"/>
        <v>0</v>
      </c>
      <c r="M28" s="374"/>
      <c r="N28" s="372"/>
      <c r="O28" s="375"/>
    </row>
    <row r="29" spans="1:15" ht="12.75" customHeight="1" x14ac:dyDescent="0.25">
      <c r="A29" s="15" t="s">
        <v>45</v>
      </c>
      <c r="B29" s="368"/>
      <c r="C29" s="369"/>
      <c r="D29" s="369"/>
      <c r="E29" s="369"/>
      <c r="F29" s="369"/>
      <c r="G29" s="369"/>
      <c r="H29" s="369"/>
      <c r="I29" s="370"/>
      <c r="J29" s="371"/>
      <c r="K29" s="372"/>
      <c r="L29" s="373">
        <f t="shared" si="0"/>
        <v>0</v>
      </c>
      <c r="M29" s="374"/>
      <c r="N29" s="372"/>
      <c r="O29" s="375"/>
    </row>
    <row r="30" spans="1:15" ht="15.75" x14ac:dyDescent="0.25">
      <c r="A30" s="15" t="s">
        <v>46</v>
      </c>
      <c r="B30" s="368"/>
      <c r="C30" s="369"/>
      <c r="D30" s="369"/>
      <c r="E30" s="369"/>
      <c r="F30" s="369"/>
      <c r="G30" s="369"/>
      <c r="H30" s="369"/>
      <c r="I30" s="370"/>
      <c r="J30" s="371"/>
      <c r="K30" s="372"/>
      <c r="L30" s="373">
        <f t="shared" si="0"/>
        <v>0</v>
      </c>
      <c r="M30" s="374"/>
      <c r="N30" s="372"/>
      <c r="O30" s="375"/>
    </row>
    <row r="31" spans="1:15" ht="19.899999999999999" customHeight="1" x14ac:dyDescent="0.25">
      <c r="A31" s="15" t="s">
        <v>47</v>
      </c>
      <c r="B31" s="368"/>
      <c r="C31" s="369"/>
      <c r="D31" s="369"/>
      <c r="E31" s="369"/>
      <c r="F31" s="369"/>
      <c r="G31" s="369"/>
      <c r="H31" s="369"/>
      <c r="I31" s="370"/>
      <c r="J31" s="371"/>
      <c r="K31" s="372"/>
      <c r="L31" s="373">
        <f t="shared" si="0"/>
        <v>0</v>
      </c>
      <c r="M31" s="374"/>
      <c r="N31" s="372"/>
      <c r="O31" s="375"/>
    </row>
    <row r="32" spans="1:15" ht="15.75" x14ac:dyDescent="0.25">
      <c r="A32" s="15" t="s">
        <v>48</v>
      </c>
      <c r="B32" s="368"/>
      <c r="C32" s="369"/>
      <c r="D32" s="369"/>
      <c r="E32" s="369"/>
      <c r="F32" s="369"/>
      <c r="G32" s="369"/>
      <c r="H32" s="369"/>
      <c r="I32" s="370"/>
      <c r="J32" s="371"/>
      <c r="K32" s="372"/>
      <c r="L32" s="373">
        <f t="shared" si="0"/>
        <v>0</v>
      </c>
      <c r="M32" s="374"/>
      <c r="N32" s="372"/>
      <c r="O32" s="375"/>
    </row>
    <row r="33" spans="1:15" ht="18.600000000000001" customHeight="1" x14ac:dyDescent="0.25">
      <c r="A33" s="15" t="s">
        <v>49</v>
      </c>
      <c r="B33" s="368"/>
      <c r="C33" s="369"/>
      <c r="D33" s="369"/>
      <c r="E33" s="369"/>
      <c r="F33" s="369"/>
      <c r="G33" s="369"/>
      <c r="H33" s="369"/>
      <c r="I33" s="370"/>
      <c r="J33" s="371"/>
      <c r="K33" s="372"/>
      <c r="L33" s="373">
        <f t="shared" si="0"/>
        <v>0</v>
      </c>
      <c r="M33" s="374"/>
      <c r="N33" s="372"/>
      <c r="O33" s="375"/>
    </row>
    <row r="34" spans="1:15" ht="16.149999999999999" customHeight="1" x14ac:dyDescent="0.25">
      <c r="A34" s="15" t="s">
        <v>50</v>
      </c>
      <c r="B34" s="368"/>
      <c r="C34" s="369"/>
      <c r="D34" s="369"/>
      <c r="E34" s="369"/>
      <c r="F34" s="369"/>
      <c r="G34" s="369"/>
      <c r="H34" s="369"/>
      <c r="I34" s="370"/>
      <c r="J34" s="371"/>
      <c r="K34" s="372"/>
      <c r="L34" s="373">
        <f t="shared" si="0"/>
        <v>0</v>
      </c>
      <c r="M34" s="374"/>
      <c r="N34" s="372"/>
      <c r="O34" s="375"/>
    </row>
    <row r="35" spans="1:15" ht="15.75" x14ac:dyDescent="0.25">
      <c r="A35" s="15" t="s">
        <v>51</v>
      </c>
      <c r="B35" s="368"/>
      <c r="C35" s="369"/>
      <c r="D35" s="369"/>
      <c r="E35" s="369"/>
      <c r="F35" s="369"/>
      <c r="G35" s="369"/>
      <c r="H35" s="369"/>
      <c r="I35" s="370"/>
      <c r="J35" s="371"/>
      <c r="K35" s="372"/>
      <c r="L35" s="373">
        <f t="shared" si="0"/>
        <v>0</v>
      </c>
      <c r="M35" s="374"/>
      <c r="N35" s="372"/>
      <c r="O35" s="375"/>
    </row>
    <row r="36" spans="1:15" ht="15.75" x14ac:dyDescent="0.25">
      <c r="A36" s="15" t="s">
        <v>52</v>
      </c>
      <c r="B36" s="368"/>
      <c r="C36" s="369"/>
      <c r="D36" s="369"/>
      <c r="E36" s="369"/>
      <c r="F36" s="369"/>
      <c r="G36" s="369"/>
      <c r="H36" s="369"/>
      <c r="I36" s="370"/>
      <c r="J36" s="371"/>
      <c r="K36" s="372"/>
      <c r="L36" s="373">
        <f t="shared" si="0"/>
        <v>0</v>
      </c>
      <c r="M36" s="374"/>
      <c r="N36" s="372"/>
      <c r="O36" s="375"/>
    </row>
    <row r="37" spans="1:15" ht="19.899999999999999" customHeight="1" x14ac:dyDescent="0.25">
      <c r="A37" s="15" t="s">
        <v>53</v>
      </c>
      <c r="B37" s="368"/>
      <c r="C37" s="369"/>
      <c r="D37" s="369"/>
      <c r="E37" s="369"/>
      <c r="F37" s="369"/>
      <c r="G37" s="369"/>
      <c r="H37" s="369"/>
      <c r="I37" s="370"/>
      <c r="J37" s="371"/>
      <c r="K37" s="372"/>
      <c r="L37" s="373">
        <f t="shared" si="0"/>
        <v>0</v>
      </c>
      <c r="M37" s="374"/>
      <c r="N37" s="372"/>
      <c r="O37" s="375"/>
    </row>
    <row r="38" spans="1:15" ht="15.75" x14ac:dyDescent="0.25">
      <c r="A38" s="15" t="s">
        <v>54</v>
      </c>
      <c r="B38" s="368"/>
      <c r="C38" s="369"/>
      <c r="D38" s="369"/>
      <c r="E38" s="369"/>
      <c r="F38" s="369"/>
      <c r="G38" s="369"/>
      <c r="H38" s="369"/>
      <c r="I38" s="370"/>
      <c r="J38" s="371"/>
      <c r="K38" s="372"/>
      <c r="L38" s="373">
        <f t="shared" si="0"/>
        <v>0</v>
      </c>
      <c r="M38" s="374"/>
      <c r="N38" s="372"/>
      <c r="O38" s="375"/>
    </row>
    <row r="39" spans="1:15" ht="31.5" x14ac:dyDescent="0.25">
      <c r="A39" s="15" t="s">
        <v>55</v>
      </c>
      <c r="B39" s="368"/>
      <c r="C39" s="369"/>
      <c r="D39" s="369"/>
      <c r="E39" s="369"/>
      <c r="F39" s="369"/>
      <c r="G39" s="369"/>
      <c r="H39" s="369"/>
      <c r="I39" s="370"/>
      <c r="J39" s="371"/>
      <c r="K39" s="372"/>
      <c r="L39" s="373">
        <f t="shared" si="0"/>
        <v>0</v>
      </c>
      <c r="M39" s="374"/>
      <c r="N39" s="372"/>
      <c r="O39" s="375"/>
    </row>
    <row r="40" spans="1:15" ht="15.75" x14ac:dyDescent="0.25">
      <c r="A40" s="15" t="s">
        <v>56</v>
      </c>
      <c r="B40" s="368"/>
      <c r="C40" s="369"/>
      <c r="D40" s="369"/>
      <c r="E40" s="369"/>
      <c r="F40" s="369"/>
      <c r="G40" s="369"/>
      <c r="H40" s="369"/>
      <c r="I40" s="370"/>
      <c r="J40" s="371"/>
      <c r="K40" s="372"/>
      <c r="L40" s="373">
        <f t="shared" si="0"/>
        <v>0</v>
      </c>
      <c r="M40" s="374"/>
      <c r="N40" s="372"/>
      <c r="O40" s="375"/>
    </row>
    <row r="41" spans="1:15" ht="15.75" x14ac:dyDescent="0.25">
      <c r="A41" s="15" t="s">
        <v>57</v>
      </c>
      <c r="B41" s="368"/>
      <c r="C41" s="369"/>
      <c r="D41" s="369"/>
      <c r="E41" s="369"/>
      <c r="F41" s="369"/>
      <c r="G41" s="369"/>
      <c r="H41" s="369"/>
      <c r="I41" s="370"/>
      <c r="J41" s="371"/>
      <c r="K41" s="372"/>
      <c r="L41" s="373">
        <f t="shared" si="0"/>
        <v>0</v>
      </c>
      <c r="M41" s="374"/>
      <c r="N41" s="372"/>
      <c r="O41" s="375"/>
    </row>
    <row r="42" spans="1:15" ht="12.75" customHeight="1" x14ac:dyDescent="0.25">
      <c r="A42" s="15" t="s">
        <v>58</v>
      </c>
      <c r="B42" s="368"/>
      <c r="C42" s="369"/>
      <c r="D42" s="369"/>
      <c r="E42" s="369"/>
      <c r="F42" s="369"/>
      <c r="G42" s="369"/>
      <c r="H42" s="369"/>
      <c r="I42" s="370"/>
      <c r="J42" s="371"/>
      <c r="K42" s="372"/>
      <c r="L42" s="373">
        <f t="shared" si="0"/>
        <v>0</v>
      </c>
      <c r="M42" s="374"/>
      <c r="N42" s="372"/>
      <c r="O42" s="375"/>
    </row>
    <row r="43" spans="1:15" ht="15.75" x14ac:dyDescent="0.25">
      <c r="A43" s="15" t="s">
        <v>59</v>
      </c>
      <c r="B43" s="368"/>
      <c r="C43" s="369"/>
      <c r="D43" s="369"/>
      <c r="E43" s="369"/>
      <c r="F43" s="369"/>
      <c r="G43" s="369"/>
      <c r="H43" s="369"/>
      <c r="I43" s="370"/>
      <c r="J43" s="371"/>
      <c r="K43" s="372"/>
      <c r="L43" s="373">
        <f t="shared" si="0"/>
        <v>0</v>
      </c>
      <c r="M43" s="374"/>
      <c r="N43" s="372"/>
      <c r="O43" s="375"/>
    </row>
    <row r="44" spans="1:15" ht="15.75" x14ac:dyDescent="0.25">
      <c r="A44" s="15" t="s">
        <v>60</v>
      </c>
      <c r="B44" s="368"/>
      <c r="C44" s="369"/>
      <c r="D44" s="369"/>
      <c r="E44" s="369"/>
      <c r="F44" s="369"/>
      <c r="G44" s="369"/>
      <c r="H44" s="369"/>
      <c r="I44" s="370"/>
      <c r="J44" s="371"/>
      <c r="K44" s="372"/>
      <c r="L44" s="373">
        <f t="shared" si="0"/>
        <v>0</v>
      </c>
      <c r="M44" s="374"/>
      <c r="N44" s="372"/>
      <c r="O44" s="375"/>
    </row>
    <row r="45" spans="1:15" ht="15.75" x14ac:dyDescent="0.25">
      <c r="A45" s="15" t="s">
        <v>61</v>
      </c>
      <c r="B45" s="368"/>
      <c r="C45" s="369"/>
      <c r="D45" s="369"/>
      <c r="E45" s="369"/>
      <c r="F45" s="369"/>
      <c r="G45" s="369"/>
      <c r="H45" s="369"/>
      <c r="I45" s="370"/>
      <c r="J45" s="371"/>
      <c r="K45" s="372"/>
      <c r="L45" s="373">
        <f t="shared" si="0"/>
        <v>0</v>
      </c>
      <c r="M45" s="374"/>
      <c r="N45" s="372"/>
      <c r="O45" s="375"/>
    </row>
    <row r="46" spans="1:15" ht="15" customHeight="1" x14ac:dyDescent="0.25">
      <c r="A46" s="15" t="s">
        <v>62</v>
      </c>
      <c r="B46" s="368"/>
      <c r="C46" s="369"/>
      <c r="D46" s="369"/>
      <c r="E46" s="369"/>
      <c r="F46" s="369"/>
      <c r="G46" s="369"/>
      <c r="H46" s="369"/>
      <c r="I46" s="370"/>
      <c r="J46" s="371"/>
      <c r="K46" s="372"/>
      <c r="L46" s="373">
        <f t="shared" si="0"/>
        <v>0</v>
      </c>
      <c r="M46" s="374"/>
      <c r="N46" s="372"/>
      <c r="O46" s="375"/>
    </row>
    <row r="47" spans="1:15" ht="18" customHeight="1" x14ac:dyDescent="0.25">
      <c r="A47" s="15" t="s">
        <v>63</v>
      </c>
      <c r="B47" s="368"/>
      <c r="C47" s="369"/>
      <c r="D47" s="369"/>
      <c r="E47" s="369"/>
      <c r="F47" s="369"/>
      <c r="G47" s="369"/>
      <c r="H47" s="369"/>
      <c r="I47" s="370"/>
      <c r="J47" s="371"/>
      <c r="K47" s="372"/>
      <c r="L47" s="373">
        <f t="shared" si="0"/>
        <v>0</v>
      </c>
      <c r="M47" s="374"/>
      <c r="N47" s="372"/>
      <c r="O47" s="375"/>
    </row>
    <row r="48" spans="1:15" ht="18.600000000000001" customHeight="1" x14ac:dyDescent="0.25">
      <c r="A48" s="15" t="s">
        <v>64</v>
      </c>
      <c r="B48" s="368"/>
      <c r="C48" s="369"/>
      <c r="D48" s="369"/>
      <c r="E48" s="369"/>
      <c r="F48" s="369"/>
      <c r="G48" s="369"/>
      <c r="H48" s="369"/>
      <c r="I48" s="370"/>
      <c r="J48" s="371"/>
      <c r="K48" s="372"/>
      <c r="L48" s="373">
        <f t="shared" si="0"/>
        <v>0</v>
      </c>
      <c r="M48" s="374"/>
      <c r="N48" s="372"/>
      <c r="O48" s="375"/>
    </row>
    <row r="49" spans="1:15" ht="39" customHeight="1" x14ac:dyDescent="0.25">
      <c r="A49" s="15" t="s">
        <v>93</v>
      </c>
      <c r="B49" s="368"/>
      <c r="C49" s="369"/>
      <c r="D49" s="369"/>
      <c r="E49" s="369"/>
      <c r="F49" s="369"/>
      <c r="G49" s="369"/>
      <c r="H49" s="369"/>
      <c r="I49" s="370"/>
      <c r="J49" s="371"/>
      <c r="K49" s="372"/>
      <c r="L49" s="373">
        <f t="shared" si="0"/>
        <v>0</v>
      </c>
      <c r="M49" s="374"/>
      <c r="N49" s="372"/>
      <c r="O49" s="375"/>
    </row>
    <row r="50" spans="1:15" ht="19.899999999999999" customHeight="1" x14ac:dyDescent="0.25">
      <c r="A50" s="15" t="s">
        <v>65</v>
      </c>
      <c r="B50" s="368"/>
      <c r="C50" s="369"/>
      <c r="D50" s="369"/>
      <c r="E50" s="369"/>
      <c r="F50" s="369"/>
      <c r="G50" s="369"/>
      <c r="H50" s="369"/>
      <c r="I50" s="370"/>
      <c r="J50" s="371"/>
      <c r="K50" s="372"/>
      <c r="L50" s="373">
        <f t="shared" si="0"/>
        <v>0</v>
      </c>
      <c r="M50" s="374"/>
      <c r="N50" s="372"/>
      <c r="O50" s="375"/>
    </row>
    <row r="51" spans="1:15" ht="19.899999999999999" customHeight="1" x14ac:dyDescent="0.25">
      <c r="A51" s="15" t="s">
        <v>66</v>
      </c>
      <c r="B51" s="368"/>
      <c r="C51" s="369"/>
      <c r="D51" s="369"/>
      <c r="E51" s="369"/>
      <c r="F51" s="369"/>
      <c r="G51" s="369"/>
      <c r="H51" s="369"/>
      <c r="I51" s="370"/>
      <c r="J51" s="371"/>
      <c r="K51" s="372"/>
      <c r="L51" s="373">
        <f t="shared" si="0"/>
        <v>0</v>
      </c>
      <c r="M51" s="374"/>
      <c r="N51" s="372"/>
      <c r="O51" s="375"/>
    </row>
    <row r="52" spans="1:15" ht="15.75" x14ac:dyDescent="0.25">
      <c r="A52" s="15" t="s">
        <v>67</v>
      </c>
      <c r="B52" s="368"/>
      <c r="C52" s="369"/>
      <c r="D52" s="369"/>
      <c r="E52" s="369"/>
      <c r="F52" s="369"/>
      <c r="G52" s="369"/>
      <c r="H52" s="369"/>
      <c r="I52" s="370"/>
      <c r="J52" s="371"/>
      <c r="K52" s="372"/>
      <c r="L52" s="373">
        <f t="shared" si="0"/>
        <v>0</v>
      </c>
      <c r="M52" s="374"/>
      <c r="N52" s="372"/>
      <c r="O52" s="375"/>
    </row>
    <row r="53" spans="1:15" ht="15.75" x14ac:dyDescent="0.25">
      <c r="A53" s="15" t="s">
        <v>68</v>
      </c>
      <c r="B53" s="368"/>
      <c r="C53" s="369"/>
      <c r="D53" s="369"/>
      <c r="E53" s="369"/>
      <c r="F53" s="369"/>
      <c r="G53" s="369"/>
      <c r="H53" s="369"/>
      <c r="I53" s="370"/>
      <c r="J53" s="371"/>
      <c r="K53" s="372"/>
      <c r="L53" s="373">
        <f t="shared" si="0"/>
        <v>0</v>
      </c>
      <c r="M53" s="374"/>
      <c r="N53" s="372"/>
      <c r="O53" s="375"/>
    </row>
    <row r="54" spans="1:15" ht="15.75" x14ac:dyDescent="0.25">
      <c r="A54" s="15" t="s">
        <v>69</v>
      </c>
      <c r="B54" s="368"/>
      <c r="C54" s="369"/>
      <c r="D54" s="369"/>
      <c r="E54" s="369"/>
      <c r="F54" s="369"/>
      <c r="G54" s="369"/>
      <c r="H54" s="369"/>
      <c r="I54" s="370"/>
      <c r="J54" s="371"/>
      <c r="K54" s="372"/>
      <c r="L54" s="373">
        <f t="shared" si="0"/>
        <v>0</v>
      </c>
      <c r="M54" s="374"/>
      <c r="N54" s="372"/>
      <c r="O54" s="375"/>
    </row>
    <row r="55" spans="1:15" ht="31.5" x14ac:dyDescent="0.25">
      <c r="A55" s="15" t="s">
        <v>70</v>
      </c>
      <c r="B55" s="368"/>
      <c r="C55" s="369"/>
      <c r="D55" s="369"/>
      <c r="E55" s="369"/>
      <c r="F55" s="369"/>
      <c r="G55" s="369"/>
      <c r="H55" s="369"/>
      <c r="I55" s="370"/>
      <c r="J55" s="371"/>
      <c r="K55" s="372"/>
      <c r="L55" s="373">
        <f t="shared" si="0"/>
        <v>0</v>
      </c>
      <c r="M55" s="374"/>
      <c r="N55" s="372"/>
      <c r="O55" s="375"/>
    </row>
    <row r="56" spans="1:15" ht="15.75" x14ac:dyDescent="0.25">
      <c r="A56" s="15" t="s">
        <v>71</v>
      </c>
      <c r="B56" s="368"/>
      <c r="C56" s="369"/>
      <c r="D56" s="369"/>
      <c r="E56" s="369"/>
      <c r="F56" s="369"/>
      <c r="G56" s="369"/>
      <c r="H56" s="369"/>
      <c r="I56" s="370"/>
      <c r="J56" s="371"/>
      <c r="K56" s="372"/>
      <c r="L56" s="373">
        <f t="shared" si="0"/>
        <v>0</v>
      </c>
      <c r="M56" s="374"/>
      <c r="N56" s="372"/>
      <c r="O56" s="375"/>
    </row>
    <row r="57" spans="1:15" ht="15.75" x14ac:dyDescent="0.25">
      <c r="A57" s="15" t="s">
        <v>72</v>
      </c>
      <c r="B57" s="368"/>
      <c r="C57" s="369"/>
      <c r="D57" s="369"/>
      <c r="E57" s="369"/>
      <c r="F57" s="369"/>
      <c r="G57" s="369"/>
      <c r="H57" s="369"/>
      <c r="I57" s="370"/>
      <c r="J57" s="371"/>
      <c r="K57" s="372"/>
      <c r="L57" s="373">
        <f t="shared" si="0"/>
        <v>0</v>
      </c>
      <c r="M57" s="374"/>
      <c r="N57" s="372"/>
      <c r="O57" s="375"/>
    </row>
    <row r="58" spans="1:15" ht="15.75" x14ac:dyDescent="0.25">
      <c r="A58" s="15" t="s">
        <v>73</v>
      </c>
      <c r="B58" s="368"/>
      <c r="C58" s="369"/>
      <c r="D58" s="369"/>
      <c r="E58" s="369"/>
      <c r="F58" s="369"/>
      <c r="G58" s="369"/>
      <c r="H58" s="369"/>
      <c r="I58" s="370"/>
      <c r="J58" s="371"/>
      <c r="K58" s="372"/>
      <c r="L58" s="373">
        <f t="shared" si="0"/>
        <v>0</v>
      </c>
      <c r="M58" s="374"/>
      <c r="N58" s="372"/>
      <c r="O58" s="375"/>
    </row>
    <row r="59" spans="1:15" ht="15.75" x14ac:dyDescent="0.25">
      <c r="A59" s="15" t="s">
        <v>74</v>
      </c>
      <c r="B59" s="368"/>
      <c r="C59" s="369"/>
      <c r="D59" s="369"/>
      <c r="E59" s="369"/>
      <c r="F59" s="369"/>
      <c r="G59" s="369"/>
      <c r="H59" s="369"/>
      <c r="I59" s="370"/>
      <c r="J59" s="371"/>
      <c r="K59" s="372"/>
      <c r="L59" s="373">
        <f t="shared" si="0"/>
        <v>0</v>
      </c>
      <c r="M59" s="374"/>
      <c r="N59" s="372"/>
      <c r="O59" s="375"/>
    </row>
    <row r="60" spans="1:15" ht="31.5" x14ac:dyDescent="0.25">
      <c r="A60" s="15" t="s">
        <v>75</v>
      </c>
      <c r="B60" s="368"/>
      <c r="C60" s="369"/>
      <c r="D60" s="369"/>
      <c r="E60" s="369"/>
      <c r="F60" s="369"/>
      <c r="G60" s="369"/>
      <c r="H60" s="369"/>
      <c r="I60" s="370"/>
      <c r="J60" s="371"/>
      <c r="K60" s="372"/>
      <c r="L60" s="373">
        <f t="shared" si="0"/>
        <v>0</v>
      </c>
      <c r="M60" s="374"/>
      <c r="N60" s="372"/>
      <c r="O60" s="375"/>
    </row>
    <row r="61" spans="1:15" ht="15.75" x14ac:dyDescent="0.25">
      <c r="A61" s="15" t="s">
        <v>76</v>
      </c>
      <c r="B61" s="368"/>
      <c r="C61" s="369"/>
      <c r="D61" s="369"/>
      <c r="E61" s="369"/>
      <c r="F61" s="369"/>
      <c r="G61" s="369"/>
      <c r="H61" s="369"/>
      <c r="I61" s="370"/>
      <c r="J61" s="371"/>
      <c r="K61" s="372"/>
      <c r="L61" s="373">
        <f t="shared" si="0"/>
        <v>0</v>
      </c>
      <c r="M61" s="374"/>
      <c r="N61" s="372"/>
      <c r="O61" s="375"/>
    </row>
    <row r="62" spans="1:15" ht="15.75" x14ac:dyDescent="0.25">
      <c r="A62" s="15" t="s">
        <v>77</v>
      </c>
      <c r="B62" s="368"/>
      <c r="C62" s="369"/>
      <c r="D62" s="369"/>
      <c r="E62" s="369"/>
      <c r="F62" s="369"/>
      <c r="G62" s="369"/>
      <c r="H62" s="369"/>
      <c r="I62" s="370"/>
      <c r="J62" s="371"/>
      <c r="K62" s="372"/>
      <c r="L62" s="373">
        <f t="shared" si="0"/>
        <v>0</v>
      </c>
      <c r="M62" s="374"/>
      <c r="N62" s="372"/>
      <c r="O62" s="375"/>
    </row>
    <row r="63" spans="1:15" ht="19.899999999999999" customHeight="1" x14ac:dyDescent="0.25">
      <c r="A63" s="15" t="s">
        <v>78</v>
      </c>
      <c r="B63" s="368"/>
      <c r="C63" s="369"/>
      <c r="D63" s="369"/>
      <c r="E63" s="369"/>
      <c r="F63" s="369"/>
      <c r="G63" s="369"/>
      <c r="H63" s="369"/>
      <c r="I63" s="370"/>
      <c r="J63" s="371"/>
      <c r="K63" s="372"/>
      <c r="L63" s="373">
        <f t="shared" si="0"/>
        <v>0</v>
      </c>
      <c r="M63" s="374"/>
      <c r="N63" s="372"/>
      <c r="O63" s="375"/>
    </row>
    <row r="64" spans="1:15" ht="15.75" x14ac:dyDescent="0.25">
      <c r="A64" s="15" t="s">
        <v>79</v>
      </c>
      <c r="B64" s="368"/>
      <c r="C64" s="369"/>
      <c r="D64" s="369"/>
      <c r="E64" s="369"/>
      <c r="F64" s="369"/>
      <c r="G64" s="369"/>
      <c r="H64" s="369"/>
      <c r="I64" s="370"/>
      <c r="J64" s="371"/>
      <c r="K64" s="372"/>
      <c r="L64" s="373">
        <f t="shared" si="0"/>
        <v>0</v>
      </c>
      <c r="M64" s="374"/>
      <c r="N64" s="372"/>
      <c r="O64" s="375"/>
    </row>
    <row r="65" spans="1:15" ht="15.75" x14ac:dyDescent="0.25">
      <c r="A65" s="15" t="s">
        <v>80</v>
      </c>
      <c r="B65" s="368"/>
      <c r="C65" s="369"/>
      <c r="D65" s="369"/>
      <c r="E65" s="369"/>
      <c r="F65" s="369"/>
      <c r="G65" s="369"/>
      <c r="H65" s="369"/>
      <c r="I65" s="370">
        <v>200</v>
      </c>
      <c r="J65" s="371"/>
      <c r="K65" s="372"/>
      <c r="L65" s="373">
        <f t="shared" si="0"/>
        <v>0</v>
      </c>
      <c r="M65" s="374"/>
      <c r="N65" s="372"/>
      <c r="O65" s="375"/>
    </row>
    <row r="66" spans="1:15" ht="31.5" x14ac:dyDescent="0.25">
      <c r="A66" s="15" t="s">
        <v>81</v>
      </c>
      <c r="B66" s="368"/>
      <c r="C66" s="369"/>
      <c r="D66" s="369"/>
      <c r="E66" s="369"/>
      <c r="F66" s="369"/>
      <c r="G66" s="369"/>
      <c r="H66" s="369"/>
      <c r="I66" s="370"/>
      <c r="J66" s="371"/>
      <c r="K66" s="372"/>
      <c r="L66" s="373">
        <f t="shared" si="0"/>
        <v>0</v>
      </c>
      <c r="M66" s="374"/>
      <c r="N66" s="372"/>
      <c r="O66" s="375"/>
    </row>
    <row r="67" spans="1:15" ht="15.75" x14ac:dyDescent="0.25">
      <c r="A67" s="15" t="s">
        <v>82</v>
      </c>
      <c r="B67" s="368"/>
      <c r="C67" s="369"/>
      <c r="D67" s="369"/>
      <c r="E67" s="369"/>
      <c r="F67" s="369"/>
      <c r="G67" s="369"/>
      <c r="H67" s="369"/>
      <c r="I67" s="370">
        <v>200</v>
      </c>
      <c r="J67" s="371"/>
      <c r="K67" s="372"/>
      <c r="L67" s="373">
        <f t="shared" si="0"/>
        <v>0</v>
      </c>
      <c r="M67" s="374"/>
      <c r="N67" s="372"/>
      <c r="O67" s="375"/>
    </row>
    <row r="68" spans="1:15" ht="15.75" x14ac:dyDescent="0.25">
      <c r="A68" s="15" t="s">
        <v>83</v>
      </c>
      <c r="B68" s="368"/>
      <c r="C68" s="369"/>
      <c r="D68" s="369"/>
      <c r="E68" s="369"/>
      <c r="F68" s="369"/>
      <c r="G68" s="369"/>
      <c r="H68" s="369"/>
      <c r="I68" s="370">
        <v>200</v>
      </c>
      <c r="J68" s="371"/>
      <c r="K68" s="372"/>
      <c r="L68" s="373">
        <f t="shared" si="0"/>
        <v>0</v>
      </c>
      <c r="M68" s="374"/>
      <c r="N68" s="372"/>
      <c r="O68" s="375"/>
    </row>
    <row r="69" spans="1:15" ht="21" customHeight="1" x14ac:dyDescent="0.25">
      <c r="A69" s="15" t="s">
        <v>84</v>
      </c>
      <c r="B69" s="368"/>
      <c r="C69" s="369"/>
      <c r="D69" s="369"/>
      <c r="E69" s="369"/>
      <c r="F69" s="369"/>
      <c r="G69" s="369"/>
      <c r="H69" s="369"/>
      <c r="I69" s="370"/>
      <c r="J69" s="371"/>
      <c r="K69" s="372"/>
      <c r="L69" s="373">
        <f t="shared" si="0"/>
        <v>0</v>
      </c>
      <c r="M69" s="374"/>
      <c r="N69" s="372"/>
      <c r="O69" s="375"/>
    </row>
    <row r="70" spans="1:15" ht="15.75" x14ac:dyDescent="0.25">
      <c r="A70" s="15" t="s">
        <v>85</v>
      </c>
      <c r="B70" s="368"/>
      <c r="C70" s="369"/>
      <c r="D70" s="369"/>
      <c r="E70" s="369"/>
      <c r="F70" s="369"/>
      <c r="G70" s="369"/>
      <c r="H70" s="369"/>
      <c r="I70" s="370"/>
      <c r="J70" s="371"/>
      <c r="K70" s="372"/>
      <c r="L70" s="373">
        <f t="shared" si="0"/>
        <v>0</v>
      </c>
      <c r="M70" s="374"/>
      <c r="N70" s="372"/>
      <c r="O70" s="375"/>
    </row>
    <row r="71" spans="1:15" ht="15.75" x14ac:dyDescent="0.25">
      <c r="A71" s="15" t="s">
        <v>86</v>
      </c>
      <c r="B71" s="368"/>
      <c r="C71" s="369"/>
      <c r="D71" s="369"/>
      <c r="E71" s="369"/>
      <c r="F71" s="369"/>
      <c r="G71" s="369"/>
      <c r="H71" s="369"/>
      <c r="I71" s="370"/>
      <c r="J71" s="371"/>
      <c r="K71" s="372"/>
      <c r="L71" s="373">
        <f t="shared" si="0"/>
        <v>0</v>
      </c>
      <c r="M71" s="374"/>
      <c r="N71" s="372"/>
      <c r="O71" s="375"/>
    </row>
    <row r="72" spans="1:15" ht="31.5" x14ac:dyDescent="0.25">
      <c r="A72" s="15" t="s">
        <v>87</v>
      </c>
      <c r="B72" s="368"/>
      <c r="C72" s="369"/>
      <c r="D72" s="369"/>
      <c r="E72" s="369"/>
      <c r="F72" s="369"/>
      <c r="G72" s="369"/>
      <c r="H72" s="369"/>
      <c r="I72" s="370"/>
      <c r="J72" s="371"/>
      <c r="K72" s="372"/>
      <c r="L72" s="373">
        <f t="shared" si="0"/>
        <v>0</v>
      </c>
      <c r="M72" s="374"/>
      <c r="N72" s="372"/>
      <c r="O72" s="375"/>
    </row>
    <row r="73" spans="1:15" ht="32.25" thickBot="1" x14ac:dyDescent="0.3">
      <c r="A73" s="16" t="s">
        <v>88</v>
      </c>
      <c r="B73" s="376"/>
      <c r="C73" s="377"/>
      <c r="D73" s="377"/>
      <c r="E73" s="377"/>
      <c r="F73" s="377"/>
      <c r="G73" s="377"/>
      <c r="H73" s="377"/>
      <c r="I73" s="378"/>
      <c r="J73" s="379"/>
      <c r="K73" s="380"/>
      <c r="L73" s="381">
        <f t="shared" si="0"/>
        <v>0</v>
      </c>
      <c r="M73" s="382"/>
      <c r="N73" s="383"/>
      <c r="O73" s="38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1">SUM(C11:C73)</f>
        <v>0</v>
      </c>
      <c r="D74" s="30">
        <f t="shared" si="1"/>
        <v>0</v>
      </c>
      <c r="E74" s="30">
        <f t="shared" si="1"/>
        <v>0</v>
      </c>
      <c r="F74" s="30">
        <f t="shared" si="1"/>
        <v>0</v>
      </c>
      <c r="G74" s="30">
        <f t="shared" si="1"/>
        <v>0</v>
      </c>
      <c r="H74" s="30">
        <f t="shared" si="1"/>
        <v>0</v>
      </c>
      <c r="I74" s="119">
        <f t="shared" si="1"/>
        <v>800</v>
      </c>
      <c r="J74" s="174">
        <f t="shared" si="1"/>
        <v>0</v>
      </c>
      <c r="K74" s="175">
        <f t="shared" si="1"/>
        <v>0</v>
      </c>
      <c r="L74" s="176">
        <f t="shared" si="1"/>
        <v>0</v>
      </c>
      <c r="M74" s="30">
        <f t="shared" si="1"/>
        <v>0</v>
      </c>
      <c r="N74" s="30">
        <f t="shared" si="1"/>
        <v>0</v>
      </c>
      <c r="O74" s="65">
        <f t="shared" si="1"/>
        <v>0</v>
      </c>
    </row>
  </sheetData>
  <sheetProtection selectLockedCells="1" selectUnlockedCells="1"/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firstPageNumber="0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54" zoomScale="98" zoomScaleNormal="60" zoomScaleSheetLayoutView="98" workbookViewId="0">
      <selection activeCell="E72" sqref="E72"/>
    </sheetView>
  </sheetViews>
  <sheetFormatPr defaultColWidth="9.28515625" defaultRowHeight="15" x14ac:dyDescent="0.25"/>
  <cols>
    <col min="1" max="1" width="30.42578125" style="1" customWidth="1"/>
    <col min="2" max="2" width="8.7109375" style="1" customWidth="1"/>
    <col min="3" max="3" width="10.28515625" style="1" customWidth="1"/>
    <col min="4" max="4" width="13" style="1" customWidth="1"/>
    <col min="5" max="5" width="10.7109375" style="1" customWidth="1"/>
    <col min="6" max="6" width="9.28515625" style="1" customWidth="1"/>
    <col min="7" max="7" width="7.140625" style="1" customWidth="1"/>
    <col min="8" max="8" width="7" style="1" customWidth="1"/>
    <col min="9" max="9" width="7.28515625" style="1" customWidth="1"/>
    <col min="10" max="11" width="8.7109375" style="1" customWidth="1"/>
    <col min="12" max="12" width="9.7109375" style="1" customWidth="1"/>
    <col min="13" max="14" width="10.28515625" style="1" customWidth="1"/>
    <col min="15" max="220" width="8.7109375" style="1" customWidth="1"/>
    <col min="221" max="221" width="34.140625" style="1" customWidth="1"/>
    <col min="222" max="222" width="11.28515625" style="1" customWidth="1"/>
    <col min="223" max="223" width="11" style="1" customWidth="1"/>
    <col min="224" max="230" width="8.7109375" style="1" customWidth="1"/>
    <col min="231" max="232" width="10.85546875" style="1" customWidth="1"/>
    <col min="233" max="233" width="8.7109375" style="1" customWidth="1"/>
    <col min="234" max="234" width="11.5703125" style="1" customWidth="1"/>
    <col min="235" max="235" width="13.85546875" style="1" customWidth="1"/>
    <col min="236" max="239" width="9.28515625" style="1"/>
    <col min="240" max="240" width="31" style="1" customWidth="1"/>
    <col min="241" max="241" width="35.28515625" style="1" customWidth="1"/>
    <col min="242" max="476" width="8.7109375" style="1" customWidth="1"/>
    <col min="477" max="477" width="34.140625" style="1" customWidth="1"/>
    <col min="478" max="478" width="11.28515625" style="1" customWidth="1"/>
    <col min="479" max="479" width="11" style="1" customWidth="1"/>
    <col min="480" max="486" width="8.7109375" style="1" customWidth="1"/>
    <col min="487" max="488" width="10.85546875" style="1" customWidth="1"/>
    <col min="489" max="489" width="8.7109375" style="1" customWidth="1"/>
    <col min="490" max="490" width="11.5703125" style="1" customWidth="1"/>
    <col min="491" max="491" width="13.85546875" style="1" customWidth="1"/>
    <col min="492" max="495" width="9.28515625" style="1"/>
    <col min="496" max="496" width="31" style="1" customWidth="1"/>
    <col min="497" max="497" width="35.28515625" style="1" customWidth="1"/>
    <col min="498" max="732" width="8.7109375" style="1" customWidth="1"/>
    <col min="733" max="733" width="34.140625" style="1" customWidth="1"/>
    <col min="734" max="734" width="11.28515625" style="1" customWidth="1"/>
    <col min="735" max="735" width="11" style="1" customWidth="1"/>
    <col min="736" max="742" width="8.7109375" style="1" customWidth="1"/>
    <col min="743" max="744" width="10.85546875" style="1" customWidth="1"/>
    <col min="745" max="745" width="8.7109375" style="1" customWidth="1"/>
    <col min="746" max="746" width="11.5703125" style="1" customWidth="1"/>
    <col min="747" max="747" width="13.85546875" style="1" customWidth="1"/>
    <col min="748" max="751" width="9.28515625" style="1"/>
    <col min="752" max="752" width="31" style="1" customWidth="1"/>
    <col min="753" max="753" width="35.28515625" style="1" customWidth="1"/>
    <col min="754" max="988" width="8.7109375" style="1" customWidth="1"/>
    <col min="989" max="989" width="34.140625" style="1" customWidth="1"/>
    <col min="990" max="990" width="11.28515625" style="1" customWidth="1"/>
    <col min="991" max="991" width="11" style="1" customWidth="1"/>
    <col min="992" max="998" width="8.7109375" style="1" customWidth="1"/>
    <col min="999" max="1000" width="10.85546875" style="1" customWidth="1"/>
    <col min="1001" max="1001" width="8.7109375" style="1" customWidth="1"/>
    <col min="1002" max="1002" width="11.5703125" style="1" customWidth="1"/>
    <col min="1003" max="1003" width="13.85546875" style="1" customWidth="1"/>
    <col min="1004" max="1007" width="9.28515625" style="1"/>
    <col min="1008" max="1008" width="31" style="1" customWidth="1"/>
    <col min="1009" max="1009" width="35.28515625" style="1" customWidth="1"/>
    <col min="1010" max="1244" width="8.7109375" style="1" customWidth="1"/>
    <col min="1245" max="1245" width="34.140625" style="1" customWidth="1"/>
    <col min="1246" max="1246" width="11.28515625" style="1" customWidth="1"/>
    <col min="1247" max="1247" width="11" style="1" customWidth="1"/>
    <col min="1248" max="1254" width="8.7109375" style="1" customWidth="1"/>
    <col min="1255" max="1256" width="10.85546875" style="1" customWidth="1"/>
    <col min="1257" max="1257" width="8.7109375" style="1" customWidth="1"/>
    <col min="1258" max="1258" width="11.5703125" style="1" customWidth="1"/>
    <col min="1259" max="1259" width="13.85546875" style="1" customWidth="1"/>
    <col min="1260" max="1263" width="9.28515625" style="1"/>
    <col min="1264" max="1264" width="31" style="1" customWidth="1"/>
    <col min="1265" max="1265" width="35.28515625" style="1" customWidth="1"/>
    <col min="1266" max="1500" width="8.7109375" style="1" customWidth="1"/>
    <col min="1501" max="1501" width="34.140625" style="1" customWidth="1"/>
    <col min="1502" max="1502" width="11.28515625" style="1" customWidth="1"/>
    <col min="1503" max="1503" width="11" style="1" customWidth="1"/>
    <col min="1504" max="1510" width="8.7109375" style="1" customWidth="1"/>
    <col min="1511" max="1512" width="10.85546875" style="1" customWidth="1"/>
    <col min="1513" max="1513" width="8.7109375" style="1" customWidth="1"/>
    <col min="1514" max="1514" width="11.5703125" style="1" customWidth="1"/>
    <col min="1515" max="1515" width="13.85546875" style="1" customWidth="1"/>
    <col min="1516" max="1519" width="9.28515625" style="1"/>
    <col min="1520" max="1520" width="31" style="1" customWidth="1"/>
    <col min="1521" max="1521" width="35.28515625" style="1" customWidth="1"/>
    <col min="1522" max="1756" width="8.7109375" style="1" customWidth="1"/>
    <col min="1757" max="1757" width="34.140625" style="1" customWidth="1"/>
    <col min="1758" max="1758" width="11.28515625" style="1" customWidth="1"/>
    <col min="1759" max="1759" width="11" style="1" customWidth="1"/>
    <col min="1760" max="1766" width="8.7109375" style="1" customWidth="1"/>
    <col min="1767" max="1768" width="10.85546875" style="1" customWidth="1"/>
    <col min="1769" max="1769" width="8.7109375" style="1" customWidth="1"/>
    <col min="1770" max="1770" width="11.5703125" style="1" customWidth="1"/>
    <col min="1771" max="1771" width="13.85546875" style="1" customWidth="1"/>
    <col min="1772" max="1775" width="9.28515625" style="1"/>
    <col min="1776" max="1776" width="31" style="1" customWidth="1"/>
    <col min="1777" max="1777" width="35.28515625" style="1" customWidth="1"/>
    <col min="1778" max="2012" width="8.7109375" style="1" customWidth="1"/>
    <col min="2013" max="2013" width="34.140625" style="1" customWidth="1"/>
    <col min="2014" max="2014" width="11.28515625" style="1" customWidth="1"/>
    <col min="2015" max="2015" width="11" style="1" customWidth="1"/>
    <col min="2016" max="2022" width="8.7109375" style="1" customWidth="1"/>
    <col min="2023" max="2024" width="10.85546875" style="1" customWidth="1"/>
    <col min="2025" max="2025" width="8.7109375" style="1" customWidth="1"/>
    <col min="2026" max="2026" width="11.5703125" style="1" customWidth="1"/>
    <col min="2027" max="2027" width="13.85546875" style="1" customWidth="1"/>
    <col min="2028" max="2031" width="9.28515625" style="1"/>
    <col min="2032" max="2032" width="31" style="1" customWidth="1"/>
    <col min="2033" max="2033" width="35.28515625" style="1" customWidth="1"/>
    <col min="2034" max="2268" width="8.7109375" style="1" customWidth="1"/>
    <col min="2269" max="2269" width="34.140625" style="1" customWidth="1"/>
    <col min="2270" max="2270" width="11.28515625" style="1" customWidth="1"/>
    <col min="2271" max="2271" width="11" style="1" customWidth="1"/>
    <col min="2272" max="2278" width="8.7109375" style="1" customWidth="1"/>
    <col min="2279" max="2280" width="10.85546875" style="1" customWidth="1"/>
    <col min="2281" max="2281" width="8.7109375" style="1" customWidth="1"/>
    <col min="2282" max="2282" width="11.5703125" style="1" customWidth="1"/>
    <col min="2283" max="2283" width="13.85546875" style="1" customWidth="1"/>
    <col min="2284" max="2287" width="9.28515625" style="1"/>
    <col min="2288" max="2288" width="31" style="1" customWidth="1"/>
    <col min="2289" max="2289" width="35.28515625" style="1" customWidth="1"/>
    <col min="2290" max="2524" width="8.7109375" style="1" customWidth="1"/>
    <col min="2525" max="2525" width="34.140625" style="1" customWidth="1"/>
    <col min="2526" max="2526" width="11.28515625" style="1" customWidth="1"/>
    <col min="2527" max="2527" width="11" style="1" customWidth="1"/>
    <col min="2528" max="2534" width="8.7109375" style="1" customWidth="1"/>
    <col min="2535" max="2536" width="10.85546875" style="1" customWidth="1"/>
    <col min="2537" max="2537" width="8.7109375" style="1" customWidth="1"/>
    <col min="2538" max="2538" width="11.5703125" style="1" customWidth="1"/>
    <col min="2539" max="2539" width="13.85546875" style="1" customWidth="1"/>
    <col min="2540" max="2543" width="9.28515625" style="1"/>
    <col min="2544" max="2544" width="31" style="1" customWidth="1"/>
    <col min="2545" max="2545" width="35.28515625" style="1" customWidth="1"/>
    <col min="2546" max="2780" width="8.7109375" style="1" customWidth="1"/>
    <col min="2781" max="2781" width="34.140625" style="1" customWidth="1"/>
    <col min="2782" max="2782" width="11.28515625" style="1" customWidth="1"/>
    <col min="2783" max="2783" width="11" style="1" customWidth="1"/>
    <col min="2784" max="2790" width="8.7109375" style="1" customWidth="1"/>
    <col min="2791" max="2792" width="10.85546875" style="1" customWidth="1"/>
    <col min="2793" max="2793" width="8.7109375" style="1" customWidth="1"/>
    <col min="2794" max="2794" width="11.5703125" style="1" customWidth="1"/>
    <col min="2795" max="2795" width="13.85546875" style="1" customWidth="1"/>
    <col min="2796" max="2799" width="9.28515625" style="1"/>
    <col min="2800" max="2800" width="31" style="1" customWidth="1"/>
    <col min="2801" max="2801" width="35.28515625" style="1" customWidth="1"/>
    <col min="2802" max="3036" width="8.7109375" style="1" customWidth="1"/>
    <col min="3037" max="3037" width="34.140625" style="1" customWidth="1"/>
    <col min="3038" max="3038" width="11.28515625" style="1" customWidth="1"/>
    <col min="3039" max="3039" width="11" style="1" customWidth="1"/>
    <col min="3040" max="3046" width="8.7109375" style="1" customWidth="1"/>
    <col min="3047" max="3048" width="10.85546875" style="1" customWidth="1"/>
    <col min="3049" max="3049" width="8.7109375" style="1" customWidth="1"/>
    <col min="3050" max="3050" width="11.5703125" style="1" customWidth="1"/>
    <col min="3051" max="3051" width="13.85546875" style="1" customWidth="1"/>
    <col min="3052" max="3055" width="9.28515625" style="1"/>
    <col min="3056" max="3056" width="31" style="1" customWidth="1"/>
    <col min="3057" max="3057" width="35.28515625" style="1" customWidth="1"/>
    <col min="3058" max="3292" width="8.7109375" style="1" customWidth="1"/>
    <col min="3293" max="3293" width="34.140625" style="1" customWidth="1"/>
    <col min="3294" max="3294" width="11.28515625" style="1" customWidth="1"/>
    <col min="3295" max="3295" width="11" style="1" customWidth="1"/>
    <col min="3296" max="3302" width="8.7109375" style="1" customWidth="1"/>
    <col min="3303" max="3304" width="10.85546875" style="1" customWidth="1"/>
    <col min="3305" max="3305" width="8.7109375" style="1" customWidth="1"/>
    <col min="3306" max="3306" width="11.5703125" style="1" customWidth="1"/>
    <col min="3307" max="3307" width="13.85546875" style="1" customWidth="1"/>
    <col min="3308" max="3311" width="9.28515625" style="1"/>
    <col min="3312" max="3312" width="31" style="1" customWidth="1"/>
    <col min="3313" max="3313" width="35.28515625" style="1" customWidth="1"/>
    <col min="3314" max="3548" width="8.7109375" style="1" customWidth="1"/>
    <col min="3549" max="3549" width="34.140625" style="1" customWidth="1"/>
    <col min="3550" max="3550" width="11.28515625" style="1" customWidth="1"/>
    <col min="3551" max="3551" width="11" style="1" customWidth="1"/>
    <col min="3552" max="3558" width="8.7109375" style="1" customWidth="1"/>
    <col min="3559" max="3560" width="10.85546875" style="1" customWidth="1"/>
    <col min="3561" max="3561" width="8.7109375" style="1" customWidth="1"/>
    <col min="3562" max="3562" width="11.5703125" style="1" customWidth="1"/>
    <col min="3563" max="3563" width="13.85546875" style="1" customWidth="1"/>
    <col min="3564" max="3567" width="9.28515625" style="1"/>
    <col min="3568" max="3568" width="31" style="1" customWidth="1"/>
    <col min="3569" max="3569" width="35.28515625" style="1" customWidth="1"/>
    <col min="3570" max="3804" width="8.7109375" style="1" customWidth="1"/>
    <col min="3805" max="3805" width="34.140625" style="1" customWidth="1"/>
    <col min="3806" max="3806" width="11.28515625" style="1" customWidth="1"/>
    <col min="3807" max="3807" width="11" style="1" customWidth="1"/>
    <col min="3808" max="3814" width="8.7109375" style="1" customWidth="1"/>
    <col min="3815" max="3816" width="10.85546875" style="1" customWidth="1"/>
    <col min="3817" max="3817" width="8.7109375" style="1" customWidth="1"/>
    <col min="3818" max="3818" width="11.5703125" style="1" customWidth="1"/>
    <col min="3819" max="3819" width="13.85546875" style="1" customWidth="1"/>
    <col min="3820" max="3823" width="9.28515625" style="1"/>
    <col min="3824" max="3824" width="31" style="1" customWidth="1"/>
    <col min="3825" max="3825" width="35.28515625" style="1" customWidth="1"/>
    <col min="3826" max="4060" width="8.7109375" style="1" customWidth="1"/>
    <col min="4061" max="4061" width="34.140625" style="1" customWidth="1"/>
    <col min="4062" max="4062" width="11.28515625" style="1" customWidth="1"/>
    <col min="4063" max="4063" width="11" style="1" customWidth="1"/>
    <col min="4064" max="4070" width="8.7109375" style="1" customWidth="1"/>
    <col min="4071" max="4072" width="10.85546875" style="1" customWidth="1"/>
    <col min="4073" max="4073" width="8.7109375" style="1" customWidth="1"/>
    <col min="4074" max="4074" width="11.5703125" style="1" customWidth="1"/>
    <col min="4075" max="4075" width="13.85546875" style="1" customWidth="1"/>
    <col min="4076" max="4079" width="9.28515625" style="1"/>
    <col min="4080" max="4080" width="31" style="1" customWidth="1"/>
    <col min="4081" max="4081" width="35.28515625" style="1" customWidth="1"/>
    <col min="4082" max="4316" width="8.7109375" style="1" customWidth="1"/>
    <col min="4317" max="4317" width="34.140625" style="1" customWidth="1"/>
    <col min="4318" max="4318" width="11.28515625" style="1" customWidth="1"/>
    <col min="4319" max="4319" width="11" style="1" customWidth="1"/>
    <col min="4320" max="4326" width="8.7109375" style="1" customWidth="1"/>
    <col min="4327" max="4328" width="10.85546875" style="1" customWidth="1"/>
    <col min="4329" max="4329" width="8.7109375" style="1" customWidth="1"/>
    <col min="4330" max="4330" width="11.5703125" style="1" customWidth="1"/>
    <col min="4331" max="4331" width="13.85546875" style="1" customWidth="1"/>
    <col min="4332" max="4335" width="9.28515625" style="1"/>
    <col min="4336" max="4336" width="31" style="1" customWidth="1"/>
    <col min="4337" max="4337" width="35.28515625" style="1" customWidth="1"/>
    <col min="4338" max="4572" width="8.7109375" style="1" customWidth="1"/>
    <col min="4573" max="4573" width="34.140625" style="1" customWidth="1"/>
    <col min="4574" max="4574" width="11.28515625" style="1" customWidth="1"/>
    <col min="4575" max="4575" width="11" style="1" customWidth="1"/>
    <col min="4576" max="4582" width="8.7109375" style="1" customWidth="1"/>
    <col min="4583" max="4584" width="10.85546875" style="1" customWidth="1"/>
    <col min="4585" max="4585" width="8.7109375" style="1" customWidth="1"/>
    <col min="4586" max="4586" width="11.5703125" style="1" customWidth="1"/>
    <col min="4587" max="4587" width="13.85546875" style="1" customWidth="1"/>
    <col min="4588" max="4591" width="9.28515625" style="1"/>
    <col min="4592" max="4592" width="31" style="1" customWidth="1"/>
    <col min="4593" max="4593" width="35.28515625" style="1" customWidth="1"/>
    <col min="4594" max="4828" width="8.7109375" style="1" customWidth="1"/>
    <col min="4829" max="4829" width="34.140625" style="1" customWidth="1"/>
    <col min="4830" max="4830" width="11.28515625" style="1" customWidth="1"/>
    <col min="4831" max="4831" width="11" style="1" customWidth="1"/>
    <col min="4832" max="4838" width="8.7109375" style="1" customWidth="1"/>
    <col min="4839" max="4840" width="10.85546875" style="1" customWidth="1"/>
    <col min="4841" max="4841" width="8.7109375" style="1" customWidth="1"/>
    <col min="4842" max="4842" width="11.5703125" style="1" customWidth="1"/>
    <col min="4843" max="4843" width="13.85546875" style="1" customWidth="1"/>
    <col min="4844" max="4847" width="9.28515625" style="1"/>
    <col min="4848" max="4848" width="31" style="1" customWidth="1"/>
    <col min="4849" max="4849" width="35.28515625" style="1" customWidth="1"/>
    <col min="4850" max="5084" width="8.7109375" style="1" customWidth="1"/>
    <col min="5085" max="5085" width="34.140625" style="1" customWidth="1"/>
    <col min="5086" max="5086" width="11.28515625" style="1" customWidth="1"/>
    <col min="5087" max="5087" width="11" style="1" customWidth="1"/>
    <col min="5088" max="5094" width="8.7109375" style="1" customWidth="1"/>
    <col min="5095" max="5096" width="10.85546875" style="1" customWidth="1"/>
    <col min="5097" max="5097" width="8.7109375" style="1" customWidth="1"/>
    <col min="5098" max="5098" width="11.5703125" style="1" customWidth="1"/>
    <col min="5099" max="5099" width="13.85546875" style="1" customWidth="1"/>
    <col min="5100" max="5103" width="9.28515625" style="1"/>
    <col min="5104" max="5104" width="31" style="1" customWidth="1"/>
    <col min="5105" max="5105" width="35.28515625" style="1" customWidth="1"/>
    <col min="5106" max="5340" width="8.7109375" style="1" customWidth="1"/>
    <col min="5341" max="5341" width="34.140625" style="1" customWidth="1"/>
    <col min="5342" max="5342" width="11.28515625" style="1" customWidth="1"/>
    <col min="5343" max="5343" width="11" style="1" customWidth="1"/>
    <col min="5344" max="5350" width="8.7109375" style="1" customWidth="1"/>
    <col min="5351" max="5352" width="10.85546875" style="1" customWidth="1"/>
    <col min="5353" max="5353" width="8.7109375" style="1" customWidth="1"/>
    <col min="5354" max="5354" width="11.5703125" style="1" customWidth="1"/>
    <col min="5355" max="5355" width="13.85546875" style="1" customWidth="1"/>
    <col min="5356" max="5359" width="9.28515625" style="1"/>
    <col min="5360" max="5360" width="31" style="1" customWidth="1"/>
    <col min="5361" max="5361" width="35.28515625" style="1" customWidth="1"/>
    <col min="5362" max="5596" width="8.7109375" style="1" customWidth="1"/>
    <col min="5597" max="5597" width="34.140625" style="1" customWidth="1"/>
    <col min="5598" max="5598" width="11.28515625" style="1" customWidth="1"/>
    <col min="5599" max="5599" width="11" style="1" customWidth="1"/>
    <col min="5600" max="5606" width="8.7109375" style="1" customWidth="1"/>
    <col min="5607" max="5608" width="10.85546875" style="1" customWidth="1"/>
    <col min="5609" max="5609" width="8.7109375" style="1" customWidth="1"/>
    <col min="5610" max="5610" width="11.5703125" style="1" customWidth="1"/>
    <col min="5611" max="5611" width="13.85546875" style="1" customWidth="1"/>
    <col min="5612" max="5615" width="9.28515625" style="1"/>
    <col min="5616" max="5616" width="31" style="1" customWidth="1"/>
    <col min="5617" max="5617" width="35.28515625" style="1" customWidth="1"/>
    <col min="5618" max="5852" width="8.7109375" style="1" customWidth="1"/>
    <col min="5853" max="5853" width="34.140625" style="1" customWidth="1"/>
    <col min="5854" max="5854" width="11.28515625" style="1" customWidth="1"/>
    <col min="5855" max="5855" width="11" style="1" customWidth="1"/>
    <col min="5856" max="5862" width="8.7109375" style="1" customWidth="1"/>
    <col min="5863" max="5864" width="10.85546875" style="1" customWidth="1"/>
    <col min="5865" max="5865" width="8.7109375" style="1" customWidth="1"/>
    <col min="5866" max="5866" width="11.5703125" style="1" customWidth="1"/>
    <col min="5867" max="5867" width="13.85546875" style="1" customWidth="1"/>
    <col min="5868" max="5871" width="9.28515625" style="1"/>
    <col min="5872" max="5872" width="31" style="1" customWidth="1"/>
    <col min="5873" max="5873" width="35.28515625" style="1" customWidth="1"/>
    <col min="5874" max="6108" width="8.7109375" style="1" customWidth="1"/>
    <col min="6109" max="6109" width="34.140625" style="1" customWidth="1"/>
    <col min="6110" max="6110" width="11.28515625" style="1" customWidth="1"/>
    <col min="6111" max="6111" width="11" style="1" customWidth="1"/>
    <col min="6112" max="6118" width="8.7109375" style="1" customWidth="1"/>
    <col min="6119" max="6120" width="10.85546875" style="1" customWidth="1"/>
    <col min="6121" max="6121" width="8.7109375" style="1" customWidth="1"/>
    <col min="6122" max="6122" width="11.5703125" style="1" customWidth="1"/>
    <col min="6123" max="6123" width="13.85546875" style="1" customWidth="1"/>
    <col min="6124" max="6127" width="9.28515625" style="1"/>
    <col min="6128" max="6128" width="31" style="1" customWidth="1"/>
    <col min="6129" max="6129" width="35.28515625" style="1" customWidth="1"/>
    <col min="6130" max="6364" width="8.7109375" style="1" customWidth="1"/>
    <col min="6365" max="6365" width="34.140625" style="1" customWidth="1"/>
    <col min="6366" max="6366" width="11.28515625" style="1" customWidth="1"/>
    <col min="6367" max="6367" width="11" style="1" customWidth="1"/>
    <col min="6368" max="6374" width="8.7109375" style="1" customWidth="1"/>
    <col min="6375" max="6376" width="10.85546875" style="1" customWidth="1"/>
    <col min="6377" max="6377" width="8.7109375" style="1" customWidth="1"/>
    <col min="6378" max="6378" width="11.5703125" style="1" customWidth="1"/>
    <col min="6379" max="6379" width="13.85546875" style="1" customWidth="1"/>
    <col min="6380" max="6383" width="9.28515625" style="1"/>
    <col min="6384" max="6384" width="31" style="1" customWidth="1"/>
    <col min="6385" max="6385" width="35.28515625" style="1" customWidth="1"/>
    <col min="6386" max="6620" width="8.7109375" style="1" customWidth="1"/>
    <col min="6621" max="6621" width="34.140625" style="1" customWidth="1"/>
    <col min="6622" max="6622" width="11.28515625" style="1" customWidth="1"/>
    <col min="6623" max="6623" width="11" style="1" customWidth="1"/>
    <col min="6624" max="6630" width="8.7109375" style="1" customWidth="1"/>
    <col min="6631" max="6632" width="10.85546875" style="1" customWidth="1"/>
    <col min="6633" max="6633" width="8.7109375" style="1" customWidth="1"/>
    <col min="6634" max="6634" width="11.5703125" style="1" customWidth="1"/>
    <col min="6635" max="6635" width="13.85546875" style="1" customWidth="1"/>
    <col min="6636" max="6639" width="9.28515625" style="1"/>
    <col min="6640" max="6640" width="31" style="1" customWidth="1"/>
    <col min="6641" max="6641" width="35.28515625" style="1" customWidth="1"/>
    <col min="6642" max="6876" width="8.7109375" style="1" customWidth="1"/>
    <col min="6877" max="6877" width="34.140625" style="1" customWidth="1"/>
    <col min="6878" max="6878" width="11.28515625" style="1" customWidth="1"/>
    <col min="6879" max="6879" width="11" style="1" customWidth="1"/>
    <col min="6880" max="6886" width="8.7109375" style="1" customWidth="1"/>
    <col min="6887" max="6888" width="10.85546875" style="1" customWidth="1"/>
    <col min="6889" max="6889" width="8.7109375" style="1" customWidth="1"/>
    <col min="6890" max="6890" width="11.5703125" style="1" customWidth="1"/>
    <col min="6891" max="6891" width="13.85546875" style="1" customWidth="1"/>
    <col min="6892" max="6895" width="9.28515625" style="1"/>
    <col min="6896" max="6896" width="31" style="1" customWidth="1"/>
    <col min="6897" max="6897" width="35.28515625" style="1" customWidth="1"/>
    <col min="6898" max="7132" width="8.7109375" style="1" customWidth="1"/>
    <col min="7133" max="7133" width="34.140625" style="1" customWidth="1"/>
    <col min="7134" max="7134" width="11.28515625" style="1" customWidth="1"/>
    <col min="7135" max="7135" width="11" style="1" customWidth="1"/>
    <col min="7136" max="7142" width="8.7109375" style="1" customWidth="1"/>
    <col min="7143" max="7144" width="10.85546875" style="1" customWidth="1"/>
    <col min="7145" max="7145" width="8.7109375" style="1" customWidth="1"/>
    <col min="7146" max="7146" width="11.5703125" style="1" customWidth="1"/>
    <col min="7147" max="7147" width="13.85546875" style="1" customWidth="1"/>
    <col min="7148" max="7151" width="9.28515625" style="1"/>
    <col min="7152" max="7152" width="31" style="1" customWidth="1"/>
    <col min="7153" max="7153" width="35.28515625" style="1" customWidth="1"/>
    <col min="7154" max="7388" width="8.7109375" style="1" customWidth="1"/>
    <col min="7389" max="7389" width="34.140625" style="1" customWidth="1"/>
    <col min="7390" max="7390" width="11.28515625" style="1" customWidth="1"/>
    <col min="7391" max="7391" width="11" style="1" customWidth="1"/>
    <col min="7392" max="7398" width="8.7109375" style="1" customWidth="1"/>
    <col min="7399" max="7400" width="10.85546875" style="1" customWidth="1"/>
    <col min="7401" max="7401" width="8.7109375" style="1" customWidth="1"/>
    <col min="7402" max="7402" width="11.5703125" style="1" customWidth="1"/>
    <col min="7403" max="7403" width="13.85546875" style="1" customWidth="1"/>
    <col min="7404" max="7407" width="9.28515625" style="1"/>
    <col min="7408" max="7408" width="31" style="1" customWidth="1"/>
    <col min="7409" max="7409" width="35.28515625" style="1" customWidth="1"/>
    <col min="7410" max="7644" width="8.7109375" style="1" customWidth="1"/>
    <col min="7645" max="7645" width="34.140625" style="1" customWidth="1"/>
    <col min="7646" max="7646" width="11.28515625" style="1" customWidth="1"/>
    <col min="7647" max="7647" width="11" style="1" customWidth="1"/>
    <col min="7648" max="7654" width="8.7109375" style="1" customWidth="1"/>
    <col min="7655" max="7656" width="10.85546875" style="1" customWidth="1"/>
    <col min="7657" max="7657" width="8.7109375" style="1" customWidth="1"/>
    <col min="7658" max="7658" width="11.5703125" style="1" customWidth="1"/>
    <col min="7659" max="7659" width="13.85546875" style="1" customWidth="1"/>
    <col min="7660" max="7663" width="9.28515625" style="1"/>
    <col min="7664" max="7664" width="31" style="1" customWidth="1"/>
    <col min="7665" max="7665" width="35.28515625" style="1" customWidth="1"/>
    <col min="7666" max="7900" width="8.7109375" style="1" customWidth="1"/>
    <col min="7901" max="7901" width="34.140625" style="1" customWidth="1"/>
    <col min="7902" max="7902" width="11.28515625" style="1" customWidth="1"/>
    <col min="7903" max="7903" width="11" style="1" customWidth="1"/>
    <col min="7904" max="7910" width="8.7109375" style="1" customWidth="1"/>
    <col min="7911" max="7912" width="10.85546875" style="1" customWidth="1"/>
    <col min="7913" max="7913" width="8.7109375" style="1" customWidth="1"/>
    <col min="7914" max="7914" width="11.5703125" style="1" customWidth="1"/>
    <col min="7915" max="7915" width="13.85546875" style="1" customWidth="1"/>
    <col min="7916" max="7919" width="9.28515625" style="1"/>
    <col min="7920" max="7920" width="31" style="1" customWidth="1"/>
    <col min="7921" max="7921" width="35.28515625" style="1" customWidth="1"/>
    <col min="7922" max="8156" width="8.7109375" style="1" customWidth="1"/>
    <col min="8157" max="8157" width="34.140625" style="1" customWidth="1"/>
    <col min="8158" max="8158" width="11.28515625" style="1" customWidth="1"/>
    <col min="8159" max="8159" width="11" style="1" customWidth="1"/>
    <col min="8160" max="8166" width="8.7109375" style="1" customWidth="1"/>
    <col min="8167" max="8168" width="10.85546875" style="1" customWidth="1"/>
    <col min="8169" max="8169" width="8.7109375" style="1" customWidth="1"/>
    <col min="8170" max="8170" width="11.5703125" style="1" customWidth="1"/>
    <col min="8171" max="8171" width="13.85546875" style="1" customWidth="1"/>
    <col min="8172" max="8175" width="9.28515625" style="1"/>
    <col min="8176" max="8176" width="31" style="1" customWidth="1"/>
    <col min="8177" max="8177" width="35.28515625" style="1" customWidth="1"/>
    <col min="8178" max="8412" width="8.7109375" style="1" customWidth="1"/>
    <col min="8413" max="8413" width="34.140625" style="1" customWidth="1"/>
    <col min="8414" max="8414" width="11.28515625" style="1" customWidth="1"/>
    <col min="8415" max="8415" width="11" style="1" customWidth="1"/>
    <col min="8416" max="8422" width="8.7109375" style="1" customWidth="1"/>
    <col min="8423" max="8424" width="10.85546875" style="1" customWidth="1"/>
    <col min="8425" max="8425" width="8.7109375" style="1" customWidth="1"/>
    <col min="8426" max="8426" width="11.5703125" style="1" customWidth="1"/>
    <col min="8427" max="8427" width="13.85546875" style="1" customWidth="1"/>
    <col min="8428" max="8431" width="9.28515625" style="1"/>
    <col min="8432" max="8432" width="31" style="1" customWidth="1"/>
    <col min="8433" max="8433" width="35.28515625" style="1" customWidth="1"/>
    <col min="8434" max="8668" width="8.7109375" style="1" customWidth="1"/>
    <col min="8669" max="8669" width="34.140625" style="1" customWidth="1"/>
    <col min="8670" max="8670" width="11.28515625" style="1" customWidth="1"/>
    <col min="8671" max="8671" width="11" style="1" customWidth="1"/>
    <col min="8672" max="8678" width="8.7109375" style="1" customWidth="1"/>
    <col min="8679" max="8680" width="10.85546875" style="1" customWidth="1"/>
    <col min="8681" max="8681" width="8.7109375" style="1" customWidth="1"/>
    <col min="8682" max="8682" width="11.5703125" style="1" customWidth="1"/>
    <col min="8683" max="8683" width="13.85546875" style="1" customWidth="1"/>
    <col min="8684" max="8687" width="9.28515625" style="1"/>
    <col min="8688" max="8688" width="31" style="1" customWidth="1"/>
    <col min="8689" max="8689" width="35.28515625" style="1" customWidth="1"/>
    <col min="8690" max="8924" width="8.7109375" style="1" customWidth="1"/>
    <col min="8925" max="8925" width="34.140625" style="1" customWidth="1"/>
    <col min="8926" max="8926" width="11.28515625" style="1" customWidth="1"/>
    <col min="8927" max="8927" width="11" style="1" customWidth="1"/>
    <col min="8928" max="8934" width="8.7109375" style="1" customWidth="1"/>
    <col min="8935" max="8936" width="10.85546875" style="1" customWidth="1"/>
    <col min="8937" max="8937" width="8.7109375" style="1" customWidth="1"/>
    <col min="8938" max="8938" width="11.5703125" style="1" customWidth="1"/>
    <col min="8939" max="8939" width="13.85546875" style="1" customWidth="1"/>
    <col min="8940" max="8943" width="9.28515625" style="1"/>
    <col min="8944" max="8944" width="31" style="1" customWidth="1"/>
    <col min="8945" max="8945" width="35.28515625" style="1" customWidth="1"/>
    <col min="8946" max="9180" width="8.7109375" style="1" customWidth="1"/>
    <col min="9181" max="9181" width="34.140625" style="1" customWidth="1"/>
    <col min="9182" max="9182" width="11.28515625" style="1" customWidth="1"/>
    <col min="9183" max="9183" width="11" style="1" customWidth="1"/>
    <col min="9184" max="9190" width="8.7109375" style="1" customWidth="1"/>
    <col min="9191" max="9192" width="10.85546875" style="1" customWidth="1"/>
    <col min="9193" max="9193" width="8.7109375" style="1" customWidth="1"/>
    <col min="9194" max="9194" width="11.5703125" style="1" customWidth="1"/>
    <col min="9195" max="9195" width="13.85546875" style="1" customWidth="1"/>
    <col min="9196" max="9199" width="9.28515625" style="1"/>
    <col min="9200" max="9200" width="31" style="1" customWidth="1"/>
    <col min="9201" max="9201" width="35.28515625" style="1" customWidth="1"/>
    <col min="9202" max="9436" width="8.7109375" style="1" customWidth="1"/>
    <col min="9437" max="9437" width="34.140625" style="1" customWidth="1"/>
    <col min="9438" max="9438" width="11.28515625" style="1" customWidth="1"/>
    <col min="9439" max="9439" width="11" style="1" customWidth="1"/>
    <col min="9440" max="9446" width="8.7109375" style="1" customWidth="1"/>
    <col min="9447" max="9448" width="10.85546875" style="1" customWidth="1"/>
    <col min="9449" max="9449" width="8.7109375" style="1" customWidth="1"/>
    <col min="9450" max="9450" width="11.5703125" style="1" customWidth="1"/>
    <col min="9451" max="9451" width="13.85546875" style="1" customWidth="1"/>
    <col min="9452" max="9455" width="9.28515625" style="1"/>
    <col min="9456" max="9456" width="31" style="1" customWidth="1"/>
    <col min="9457" max="9457" width="35.28515625" style="1" customWidth="1"/>
    <col min="9458" max="9692" width="8.7109375" style="1" customWidth="1"/>
    <col min="9693" max="9693" width="34.140625" style="1" customWidth="1"/>
    <col min="9694" max="9694" width="11.28515625" style="1" customWidth="1"/>
    <col min="9695" max="9695" width="11" style="1" customWidth="1"/>
    <col min="9696" max="9702" width="8.7109375" style="1" customWidth="1"/>
    <col min="9703" max="9704" width="10.85546875" style="1" customWidth="1"/>
    <col min="9705" max="9705" width="8.7109375" style="1" customWidth="1"/>
    <col min="9706" max="9706" width="11.5703125" style="1" customWidth="1"/>
    <col min="9707" max="9707" width="13.85546875" style="1" customWidth="1"/>
    <col min="9708" max="9711" width="9.28515625" style="1"/>
    <col min="9712" max="9712" width="31" style="1" customWidth="1"/>
    <col min="9713" max="9713" width="35.28515625" style="1" customWidth="1"/>
    <col min="9714" max="9948" width="8.7109375" style="1" customWidth="1"/>
    <col min="9949" max="9949" width="34.140625" style="1" customWidth="1"/>
    <col min="9950" max="9950" width="11.28515625" style="1" customWidth="1"/>
    <col min="9951" max="9951" width="11" style="1" customWidth="1"/>
    <col min="9952" max="9958" width="8.7109375" style="1" customWidth="1"/>
    <col min="9959" max="9960" width="10.85546875" style="1" customWidth="1"/>
    <col min="9961" max="9961" width="8.7109375" style="1" customWidth="1"/>
    <col min="9962" max="9962" width="11.5703125" style="1" customWidth="1"/>
    <col min="9963" max="9963" width="13.85546875" style="1" customWidth="1"/>
    <col min="9964" max="9967" width="9.28515625" style="1"/>
    <col min="9968" max="9968" width="31" style="1" customWidth="1"/>
    <col min="9969" max="9969" width="35.28515625" style="1" customWidth="1"/>
    <col min="9970" max="10204" width="8.7109375" style="1" customWidth="1"/>
    <col min="10205" max="10205" width="34.140625" style="1" customWidth="1"/>
    <col min="10206" max="10206" width="11.28515625" style="1" customWidth="1"/>
    <col min="10207" max="10207" width="11" style="1" customWidth="1"/>
    <col min="10208" max="10214" width="8.7109375" style="1" customWidth="1"/>
    <col min="10215" max="10216" width="10.85546875" style="1" customWidth="1"/>
    <col min="10217" max="10217" width="8.7109375" style="1" customWidth="1"/>
    <col min="10218" max="10218" width="11.5703125" style="1" customWidth="1"/>
    <col min="10219" max="10219" width="13.85546875" style="1" customWidth="1"/>
    <col min="10220" max="10223" width="9.28515625" style="1"/>
    <col min="10224" max="10224" width="31" style="1" customWidth="1"/>
    <col min="10225" max="10225" width="35.28515625" style="1" customWidth="1"/>
    <col min="10226" max="10460" width="8.7109375" style="1" customWidth="1"/>
    <col min="10461" max="10461" width="34.140625" style="1" customWidth="1"/>
    <col min="10462" max="10462" width="11.28515625" style="1" customWidth="1"/>
    <col min="10463" max="10463" width="11" style="1" customWidth="1"/>
    <col min="10464" max="10470" width="8.7109375" style="1" customWidth="1"/>
    <col min="10471" max="10472" width="10.85546875" style="1" customWidth="1"/>
    <col min="10473" max="10473" width="8.7109375" style="1" customWidth="1"/>
    <col min="10474" max="10474" width="11.5703125" style="1" customWidth="1"/>
    <col min="10475" max="10475" width="13.85546875" style="1" customWidth="1"/>
    <col min="10476" max="10479" width="9.28515625" style="1"/>
    <col min="10480" max="10480" width="31" style="1" customWidth="1"/>
    <col min="10481" max="10481" width="35.28515625" style="1" customWidth="1"/>
    <col min="10482" max="10716" width="8.7109375" style="1" customWidth="1"/>
    <col min="10717" max="10717" width="34.140625" style="1" customWidth="1"/>
    <col min="10718" max="10718" width="11.28515625" style="1" customWidth="1"/>
    <col min="10719" max="10719" width="11" style="1" customWidth="1"/>
    <col min="10720" max="10726" width="8.7109375" style="1" customWidth="1"/>
    <col min="10727" max="10728" width="10.85546875" style="1" customWidth="1"/>
    <col min="10729" max="10729" width="8.7109375" style="1" customWidth="1"/>
    <col min="10730" max="10730" width="11.5703125" style="1" customWidth="1"/>
    <col min="10731" max="10731" width="13.85546875" style="1" customWidth="1"/>
    <col min="10732" max="10735" width="9.28515625" style="1"/>
    <col min="10736" max="10736" width="31" style="1" customWidth="1"/>
    <col min="10737" max="10737" width="35.28515625" style="1" customWidth="1"/>
    <col min="10738" max="10972" width="8.7109375" style="1" customWidth="1"/>
    <col min="10973" max="10973" width="34.140625" style="1" customWidth="1"/>
    <col min="10974" max="10974" width="11.28515625" style="1" customWidth="1"/>
    <col min="10975" max="10975" width="11" style="1" customWidth="1"/>
    <col min="10976" max="10982" width="8.7109375" style="1" customWidth="1"/>
    <col min="10983" max="10984" width="10.85546875" style="1" customWidth="1"/>
    <col min="10985" max="10985" width="8.7109375" style="1" customWidth="1"/>
    <col min="10986" max="10986" width="11.5703125" style="1" customWidth="1"/>
    <col min="10987" max="10987" width="13.85546875" style="1" customWidth="1"/>
    <col min="10988" max="10991" width="9.28515625" style="1"/>
    <col min="10992" max="10992" width="31" style="1" customWidth="1"/>
    <col min="10993" max="10993" width="35.28515625" style="1" customWidth="1"/>
    <col min="10994" max="11228" width="8.7109375" style="1" customWidth="1"/>
    <col min="11229" max="11229" width="34.140625" style="1" customWidth="1"/>
    <col min="11230" max="11230" width="11.28515625" style="1" customWidth="1"/>
    <col min="11231" max="11231" width="11" style="1" customWidth="1"/>
    <col min="11232" max="11238" width="8.7109375" style="1" customWidth="1"/>
    <col min="11239" max="11240" width="10.85546875" style="1" customWidth="1"/>
    <col min="11241" max="11241" width="8.7109375" style="1" customWidth="1"/>
    <col min="11242" max="11242" width="11.5703125" style="1" customWidth="1"/>
    <col min="11243" max="11243" width="13.85546875" style="1" customWidth="1"/>
    <col min="11244" max="11247" width="9.28515625" style="1"/>
    <col min="11248" max="11248" width="31" style="1" customWidth="1"/>
    <col min="11249" max="11249" width="35.28515625" style="1" customWidth="1"/>
    <col min="11250" max="11484" width="8.7109375" style="1" customWidth="1"/>
    <col min="11485" max="11485" width="34.140625" style="1" customWidth="1"/>
    <col min="11486" max="11486" width="11.28515625" style="1" customWidth="1"/>
    <col min="11487" max="11487" width="11" style="1" customWidth="1"/>
    <col min="11488" max="11494" width="8.7109375" style="1" customWidth="1"/>
    <col min="11495" max="11496" width="10.85546875" style="1" customWidth="1"/>
    <col min="11497" max="11497" width="8.7109375" style="1" customWidth="1"/>
    <col min="11498" max="11498" width="11.5703125" style="1" customWidth="1"/>
    <col min="11499" max="11499" width="13.85546875" style="1" customWidth="1"/>
    <col min="11500" max="11503" width="9.28515625" style="1"/>
    <col min="11504" max="11504" width="31" style="1" customWidth="1"/>
    <col min="11505" max="11505" width="35.28515625" style="1" customWidth="1"/>
    <col min="11506" max="11740" width="8.7109375" style="1" customWidth="1"/>
    <col min="11741" max="11741" width="34.140625" style="1" customWidth="1"/>
    <col min="11742" max="11742" width="11.28515625" style="1" customWidth="1"/>
    <col min="11743" max="11743" width="11" style="1" customWidth="1"/>
    <col min="11744" max="11750" width="8.7109375" style="1" customWidth="1"/>
    <col min="11751" max="11752" width="10.85546875" style="1" customWidth="1"/>
    <col min="11753" max="11753" width="8.7109375" style="1" customWidth="1"/>
    <col min="11754" max="11754" width="11.5703125" style="1" customWidth="1"/>
    <col min="11755" max="11755" width="13.85546875" style="1" customWidth="1"/>
    <col min="11756" max="11759" width="9.28515625" style="1"/>
    <col min="11760" max="11760" width="31" style="1" customWidth="1"/>
    <col min="11761" max="11761" width="35.28515625" style="1" customWidth="1"/>
    <col min="11762" max="11996" width="8.7109375" style="1" customWidth="1"/>
    <col min="11997" max="11997" width="34.140625" style="1" customWidth="1"/>
    <col min="11998" max="11998" width="11.28515625" style="1" customWidth="1"/>
    <col min="11999" max="11999" width="11" style="1" customWidth="1"/>
    <col min="12000" max="12006" width="8.7109375" style="1" customWidth="1"/>
    <col min="12007" max="12008" width="10.85546875" style="1" customWidth="1"/>
    <col min="12009" max="12009" width="8.7109375" style="1" customWidth="1"/>
    <col min="12010" max="12010" width="11.5703125" style="1" customWidth="1"/>
    <col min="12011" max="12011" width="13.85546875" style="1" customWidth="1"/>
    <col min="12012" max="12015" width="9.28515625" style="1"/>
    <col min="12016" max="12016" width="31" style="1" customWidth="1"/>
    <col min="12017" max="12017" width="35.28515625" style="1" customWidth="1"/>
    <col min="12018" max="12252" width="8.7109375" style="1" customWidth="1"/>
    <col min="12253" max="12253" width="34.140625" style="1" customWidth="1"/>
    <col min="12254" max="12254" width="11.28515625" style="1" customWidth="1"/>
    <col min="12255" max="12255" width="11" style="1" customWidth="1"/>
    <col min="12256" max="12262" width="8.7109375" style="1" customWidth="1"/>
    <col min="12263" max="12264" width="10.85546875" style="1" customWidth="1"/>
    <col min="12265" max="12265" width="8.7109375" style="1" customWidth="1"/>
    <col min="12266" max="12266" width="11.5703125" style="1" customWidth="1"/>
    <col min="12267" max="12267" width="13.85546875" style="1" customWidth="1"/>
    <col min="12268" max="12271" width="9.28515625" style="1"/>
    <col min="12272" max="12272" width="31" style="1" customWidth="1"/>
    <col min="12273" max="12273" width="35.28515625" style="1" customWidth="1"/>
    <col min="12274" max="12508" width="8.7109375" style="1" customWidth="1"/>
    <col min="12509" max="12509" width="34.140625" style="1" customWidth="1"/>
    <col min="12510" max="12510" width="11.28515625" style="1" customWidth="1"/>
    <col min="12511" max="12511" width="11" style="1" customWidth="1"/>
    <col min="12512" max="12518" width="8.7109375" style="1" customWidth="1"/>
    <col min="12519" max="12520" width="10.85546875" style="1" customWidth="1"/>
    <col min="12521" max="12521" width="8.7109375" style="1" customWidth="1"/>
    <col min="12522" max="12522" width="11.5703125" style="1" customWidth="1"/>
    <col min="12523" max="12523" width="13.85546875" style="1" customWidth="1"/>
    <col min="12524" max="12527" width="9.28515625" style="1"/>
    <col min="12528" max="12528" width="31" style="1" customWidth="1"/>
    <col min="12529" max="12529" width="35.28515625" style="1" customWidth="1"/>
    <col min="12530" max="12764" width="8.7109375" style="1" customWidth="1"/>
    <col min="12765" max="12765" width="34.140625" style="1" customWidth="1"/>
    <col min="12766" max="12766" width="11.28515625" style="1" customWidth="1"/>
    <col min="12767" max="12767" width="11" style="1" customWidth="1"/>
    <col min="12768" max="12774" width="8.7109375" style="1" customWidth="1"/>
    <col min="12775" max="12776" width="10.85546875" style="1" customWidth="1"/>
    <col min="12777" max="12777" width="8.7109375" style="1" customWidth="1"/>
    <col min="12778" max="12778" width="11.5703125" style="1" customWidth="1"/>
    <col min="12779" max="12779" width="13.85546875" style="1" customWidth="1"/>
    <col min="12780" max="12783" width="9.28515625" style="1"/>
    <col min="12784" max="12784" width="31" style="1" customWidth="1"/>
    <col min="12785" max="12785" width="35.28515625" style="1" customWidth="1"/>
    <col min="12786" max="13020" width="8.7109375" style="1" customWidth="1"/>
    <col min="13021" max="13021" width="34.140625" style="1" customWidth="1"/>
    <col min="13022" max="13022" width="11.28515625" style="1" customWidth="1"/>
    <col min="13023" max="13023" width="11" style="1" customWidth="1"/>
    <col min="13024" max="13030" width="8.7109375" style="1" customWidth="1"/>
    <col min="13031" max="13032" width="10.85546875" style="1" customWidth="1"/>
    <col min="13033" max="13033" width="8.7109375" style="1" customWidth="1"/>
    <col min="13034" max="13034" width="11.5703125" style="1" customWidth="1"/>
    <col min="13035" max="13035" width="13.85546875" style="1" customWidth="1"/>
    <col min="13036" max="13039" width="9.28515625" style="1"/>
    <col min="13040" max="13040" width="31" style="1" customWidth="1"/>
    <col min="13041" max="13041" width="35.28515625" style="1" customWidth="1"/>
    <col min="13042" max="13276" width="8.7109375" style="1" customWidth="1"/>
    <col min="13277" max="13277" width="34.140625" style="1" customWidth="1"/>
    <col min="13278" max="13278" width="11.28515625" style="1" customWidth="1"/>
    <col min="13279" max="13279" width="11" style="1" customWidth="1"/>
    <col min="13280" max="13286" width="8.7109375" style="1" customWidth="1"/>
    <col min="13287" max="13288" width="10.85546875" style="1" customWidth="1"/>
    <col min="13289" max="13289" width="8.7109375" style="1" customWidth="1"/>
    <col min="13290" max="13290" width="11.5703125" style="1" customWidth="1"/>
    <col min="13291" max="13291" width="13.85546875" style="1" customWidth="1"/>
    <col min="13292" max="13295" width="9.28515625" style="1"/>
    <col min="13296" max="13296" width="31" style="1" customWidth="1"/>
    <col min="13297" max="13297" width="35.28515625" style="1" customWidth="1"/>
    <col min="13298" max="13532" width="8.7109375" style="1" customWidth="1"/>
    <col min="13533" max="13533" width="34.140625" style="1" customWidth="1"/>
    <col min="13534" max="13534" width="11.28515625" style="1" customWidth="1"/>
    <col min="13535" max="13535" width="11" style="1" customWidth="1"/>
    <col min="13536" max="13542" width="8.7109375" style="1" customWidth="1"/>
    <col min="13543" max="13544" width="10.85546875" style="1" customWidth="1"/>
    <col min="13545" max="13545" width="8.7109375" style="1" customWidth="1"/>
    <col min="13546" max="13546" width="11.5703125" style="1" customWidth="1"/>
    <col min="13547" max="13547" width="13.85546875" style="1" customWidth="1"/>
    <col min="13548" max="13551" width="9.28515625" style="1"/>
    <col min="13552" max="13552" width="31" style="1" customWidth="1"/>
    <col min="13553" max="13553" width="35.28515625" style="1" customWidth="1"/>
    <col min="13554" max="13788" width="8.7109375" style="1" customWidth="1"/>
    <col min="13789" max="13789" width="34.140625" style="1" customWidth="1"/>
    <col min="13790" max="13790" width="11.28515625" style="1" customWidth="1"/>
    <col min="13791" max="13791" width="11" style="1" customWidth="1"/>
    <col min="13792" max="13798" width="8.7109375" style="1" customWidth="1"/>
    <col min="13799" max="13800" width="10.85546875" style="1" customWidth="1"/>
    <col min="13801" max="13801" width="8.7109375" style="1" customWidth="1"/>
    <col min="13802" max="13802" width="11.5703125" style="1" customWidth="1"/>
    <col min="13803" max="13803" width="13.85546875" style="1" customWidth="1"/>
    <col min="13804" max="13807" width="9.28515625" style="1"/>
    <col min="13808" max="13808" width="31" style="1" customWidth="1"/>
    <col min="13809" max="13809" width="35.28515625" style="1" customWidth="1"/>
    <col min="13810" max="14044" width="8.7109375" style="1" customWidth="1"/>
    <col min="14045" max="14045" width="34.140625" style="1" customWidth="1"/>
    <col min="14046" max="14046" width="11.28515625" style="1" customWidth="1"/>
    <col min="14047" max="14047" width="11" style="1" customWidth="1"/>
    <col min="14048" max="14054" width="8.7109375" style="1" customWidth="1"/>
    <col min="14055" max="14056" width="10.85546875" style="1" customWidth="1"/>
    <col min="14057" max="14057" width="8.7109375" style="1" customWidth="1"/>
    <col min="14058" max="14058" width="11.5703125" style="1" customWidth="1"/>
    <col min="14059" max="14059" width="13.85546875" style="1" customWidth="1"/>
    <col min="14060" max="14063" width="9.28515625" style="1"/>
    <col min="14064" max="14064" width="31" style="1" customWidth="1"/>
    <col min="14065" max="14065" width="35.28515625" style="1" customWidth="1"/>
    <col min="14066" max="14300" width="8.7109375" style="1" customWidth="1"/>
    <col min="14301" max="14301" width="34.140625" style="1" customWidth="1"/>
    <col min="14302" max="14302" width="11.28515625" style="1" customWidth="1"/>
    <col min="14303" max="14303" width="11" style="1" customWidth="1"/>
    <col min="14304" max="14310" width="8.7109375" style="1" customWidth="1"/>
    <col min="14311" max="14312" width="10.85546875" style="1" customWidth="1"/>
    <col min="14313" max="14313" width="8.7109375" style="1" customWidth="1"/>
    <col min="14314" max="14314" width="11.5703125" style="1" customWidth="1"/>
    <col min="14315" max="14315" width="13.85546875" style="1" customWidth="1"/>
    <col min="14316" max="14319" width="9.28515625" style="1"/>
    <col min="14320" max="14320" width="31" style="1" customWidth="1"/>
    <col min="14321" max="14321" width="35.28515625" style="1" customWidth="1"/>
    <col min="14322" max="14556" width="8.7109375" style="1" customWidth="1"/>
    <col min="14557" max="14557" width="34.140625" style="1" customWidth="1"/>
    <col min="14558" max="14558" width="11.28515625" style="1" customWidth="1"/>
    <col min="14559" max="14559" width="11" style="1" customWidth="1"/>
    <col min="14560" max="14566" width="8.7109375" style="1" customWidth="1"/>
    <col min="14567" max="14568" width="10.85546875" style="1" customWidth="1"/>
    <col min="14569" max="14569" width="8.7109375" style="1" customWidth="1"/>
    <col min="14570" max="14570" width="11.5703125" style="1" customWidth="1"/>
    <col min="14571" max="14571" width="13.85546875" style="1" customWidth="1"/>
    <col min="14572" max="14575" width="9.28515625" style="1"/>
    <col min="14576" max="14576" width="31" style="1" customWidth="1"/>
    <col min="14577" max="14577" width="35.28515625" style="1" customWidth="1"/>
    <col min="14578" max="14812" width="8.7109375" style="1" customWidth="1"/>
    <col min="14813" max="14813" width="34.140625" style="1" customWidth="1"/>
    <col min="14814" max="14814" width="11.28515625" style="1" customWidth="1"/>
    <col min="14815" max="14815" width="11" style="1" customWidth="1"/>
    <col min="14816" max="14822" width="8.7109375" style="1" customWidth="1"/>
    <col min="14823" max="14824" width="10.85546875" style="1" customWidth="1"/>
    <col min="14825" max="14825" width="8.7109375" style="1" customWidth="1"/>
    <col min="14826" max="14826" width="11.5703125" style="1" customWidth="1"/>
    <col min="14827" max="14827" width="13.85546875" style="1" customWidth="1"/>
    <col min="14828" max="14831" width="9.28515625" style="1"/>
    <col min="14832" max="14832" width="31" style="1" customWidth="1"/>
    <col min="14833" max="14833" width="35.28515625" style="1" customWidth="1"/>
    <col min="14834" max="15068" width="8.7109375" style="1" customWidth="1"/>
    <col min="15069" max="15069" width="34.140625" style="1" customWidth="1"/>
    <col min="15070" max="15070" width="11.28515625" style="1" customWidth="1"/>
    <col min="15071" max="15071" width="11" style="1" customWidth="1"/>
    <col min="15072" max="15078" width="8.7109375" style="1" customWidth="1"/>
    <col min="15079" max="15080" width="10.85546875" style="1" customWidth="1"/>
    <col min="15081" max="15081" width="8.7109375" style="1" customWidth="1"/>
    <col min="15082" max="15082" width="11.5703125" style="1" customWidth="1"/>
    <col min="15083" max="15083" width="13.85546875" style="1" customWidth="1"/>
    <col min="15084" max="15087" width="9.28515625" style="1"/>
    <col min="15088" max="15088" width="31" style="1" customWidth="1"/>
    <col min="15089" max="15089" width="35.28515625" style="1" customWidth="1"/>
    <col min="15090" max="15324" width="8.7109375" style="1" customWidth="1"/>
    <col min="15325" max="15325" width="34.140625" style="1" customWidth="1"/>
    <col min="15326" max="15326" width="11.28515625" style="1" customWidth="1"/>
    <col min="15327" max="15327" width="11" style="1" customWidth="1"/>
    <col min="15328" max="15334" width="8.7109375" style="1" customWidth="1"/>
    <col min="15335" max="15336" width="10.85546875" style="1" customWidth="1"/>
    <col min="15337" max="15337" width="8.7109375" style="1" customWidth="1"/>
    <col min="15338" max="15338" width="11.5703125" style="1" customWidth="1"/>
    <col min="15339" max="15339" width="13.85546875" style="1" customWidth="1"/>
    <col min="15340" max="15343" width="9.28515625" style="1"/>
    <col min="15344" max="15344" width="31" style="1" customWidth="1"/>
    <col min="15345" max="15345" width="35.28515625" style="1" customWidth="1"/>
    <col min="15346" max="15580" width="8.7109375" style="1" customWidth="1"/>
    <col min="15581" max="15581" width="34.140625" style="1" customWidth="1"/>
    <col min="15582" max="15582" width="11.28515625" style="1" customWidth="1"/>
    <col min="15583" max="15583" width="11" style="1" customWidth="1"/>
    <col min="15584" max="15590" width="8.7109375" style="1" customWidth="1"/>
    <col min="15591" max="15592" width="10.85546875" style="1" customWidth="1"/>
    <col min="15593" max="15593" width="8.7109375" style="1" customWidth="1"/>
    <col min="15594" max="15594" width="11.5703125" style="1" customWidth="1"/>
    <col min="15595" max="15595" width="13.85546875" style="1" customWidth="1"/>
    <col min="15596" max="15599" width="9.28515625" style="1"/>
    <col min="15600" max="15600" width="31" style="1" customWidth="1"/>
    <col min="15601" max="15601" width="35.28515625" style="1" customWidth="1"/>
    <col min="15602" max="15836" width="8.7109375" style="1" customWidth="1"/>
    <col min="15837" max="15837" width="34.140625" style="1" customWidth="1"/>
    <col min="15838" max="15838" width="11.28515625" style="1" customWidth="1"/>
    <col min="15839" max="15839" width="11" style="1" customWidth="1"/>
    <col min="15840" max="15846" width="8.7109375" style="1" customWidth="1"/>
    <col min="15847" max="15848" width="10.85546875" style="1" customWidth="1"/>
    <col min="15849" max="15849" width="8.7109375" style="1" customWidth="1"/>
    <col min="15850" max="15850" width="11.5703125" style="1" customWidth="1"/>
    <col min="15851" max="15851" width="13.85546875" style="1" customWidth="1"/>
    <col min="15852" max="15855" width="9.28515625" style="1"/>
    <col min="15856" max="15856" width="31" style="1" customWidth="1"/>
    <col min="15857" max="15857" width="35.28515625" style="1" customWidth="1"/>
    <col min="15858" max="16092" width="8.7109375" style="1" customWidth="1"/>
    <col min="16093" max="16093" width="34.140625" style="1" customWidth="1"/>
    <col min="16094" max="16094" width="11.28515625" style="1" customWidth="1"/>
    <col min="16095" max="16095" width="11" style="1" customWidth="1"/>
    <col min="16096" max="16102" width="8.7109375" style="1" customWidth="1"/>
    <col min="16103" max="16104" width="10.85546875" style="1" customWidth="1"/>
    <col min="16105" max="16105" width="8.7109375" style="1" customWidth="1"/>
    <col min="16106" max="16106" width="11.5703125" style="1" customWidth="1"/>
    <col min="16107" max="16107" width="13.85546875" style="1" customWidth="1"/>
    <col min="16108" max="16111" width="9.28515625" style="1"/>
    <col min="16112" max="16112" width="31" style="1" customWidth="1"/>
    <col min="16113" max="16113" width="35.28515625" style="1" customWidth="1"/>
    <col min="16114" max="16348" width="8.7109375" style="1" customWidth="1"/>
    <col min="16349" max="16349" width="34.140625" style="1" customWidth="1"/>
    <col min="16350" max="16350" width="11.28515625" style="1" customWidth="1"/>
    <col min="16351" max="16351" width="11" style="1" customWidth="1"/>
    <col min="16352" max="16358" width="8.7109375" style="1" customWidth="1"/>
    <col min="16359" max="16360" width="10.85546875" style="1" customWidth="1"/>
    <col min="16361" max="16361" width="8.7109375" style="1" customWidth="1"/>
    <col min="16362" max="16362" width="11.5703125" style="1" customWidth="1"/>
    <col min="16363" max="16363" width="13.85546875" style="1" customWidth="1"/>
    <col min="16364" max="16384" width="9.28515625" style="1"/>
  </cols>
  <sheetData>
    <row r="1" spans="1:15" ht="44.45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148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57"/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58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58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58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58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58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58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58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58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58"/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58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58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58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58"/>
    </row>
    <row r="25" spans="1:15" ht="12.75" customHeight="1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58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58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58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58"/>
    </row>
    <row r="29" spans="1:15" ht="12.75" customHeight="1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58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58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58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58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58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58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58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58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58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58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58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58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58"/>
    </row>
    <row r="42" spans="1:15" ht="12.75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58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58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58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58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58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58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58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58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58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58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58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58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58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58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58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58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58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58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58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58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58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58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58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58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58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58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58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58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58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58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58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59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sheetProtection selectLockedCells="1" selectUnlockedCells="1"/>
  <mergeCells count="18"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  <mergeCell ref="H9:H10"/>
    <mergeCell ref="I9:I10"/>
    <mergeCell ref="J9:L9"/>
    <mergeCell ref="M9:M10"/>
    <mergeCell ref="B2:N2"/>
    <mergeCell ref="B3:N3"/>
  </mergeCells>
  <pageMargins left="0.51181102362204722" right="0" top="0.19685039370078741" bottom="0" header="0.31496062992125984" footer="0.31496062992125984"/>
  <pageSetup paperSize="9" scale="50" firstPageNumber="0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E72" sqref="E72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112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72" zoomScale="98" zoomScaleNormal="82" zoomScaleSheetLayoutView="98" workbookViewId="0">
      <selection activeCell="E72" sqref="E72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113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3" zoomScale="98" zoomScaleNormal="60" zoomScaleSheetLayoutView="98" workbookViewId="0">
      <selection activeCell="I26" sqref="I26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114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>
        <v>239</v>
      </c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239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I29" sqref="I29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44.45" customHeight="1" x14ac:dyDescent="0.25">
      <c r="B3" s="407" t="s">
        <v>115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>
        <v>559</v>
      </c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559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72" zoomScale="98" zoomScaleNormal="60" zoomScaleSheetLayoutView="98" workbookViewId="0">
      <selection activeCell="E72" sqref="E72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43.9" customHeight="1" x14ac:dyDescent="0.25">
      <c r="B3" s="407" t="s">
        <v>116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72" zoomScale="98" zoomScaleNormal="60" zoomScaleSheetLayoutView="98" workbookViewId="0">
      <selection activeCell="E72" sqref="E72"/>
    </sheetView>
  </sheetViews>
  <sheetFormatPr defaultColWidth="9.28515625" defaultRowHeight="15" x14ac:dyDescent="0.2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0" max="11" width="9.140625" customWidth="1"/>
    <col min="12" max="12" width="9.7109375" customWidth="1"/>
    <col min="13" max="14" width="10.28515625" customWidth="1"/>
    <col min="15" max="220" width="9.140625" customWidth="1"/>
    <col min="221" max="221" width="34" customWidth="1"/>
    <col min="222" max="222" width="11.28515625" customWidth="1"/>
    <col min="223" max="223" width="11" customWidth="1"/>
    <col min="224" max="230" width="9.140625" customWidth="1"/>
    <col min="231" max="232" width="10.7109375" customWidth="1"/>
    <col min="233" max="233" width="9.140625" customWidth="1"/>
    <col min="234" max="234" width="11.5703125" customWidth="1"/>
    <col min="235" max="235" width="13.710937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22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54" zoomScale="98" zoomScaleNormal="60" zoomScaleSheetLayoutView="98" workbookViewId="0">
      <selection activeCell="I12" sqref="I12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117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>
        <v>150</v>
      </c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150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72" zoomScale="98" zoomScaleNormal="60" zoomScaleSheetLayoutView="98" workbookViewId="0">
      <selection activeCell="E72" sqref="E72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23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72" zoomScale="98" zoomScaleNormal="60" zoomScaleSheetLayoutView="98" workbookViewId="0">
      <selection activeCell="E72" sqref="E72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91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24" zoomScale="98" zoomScaleNormal="60" zoomScaleSheetLayoutView="98" workbookViewId="0">
      <selection activeCell="B4" sqref="B4"/>
    </sheetView>
  </sheetViews>
  <sheetFormatPr defaultColWidth="9.28515625" defaultRowHeight="15" x14ac:dyDescent="0.2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0" max="11" width="9.140625" customWidth="1"/>
    <col min="12" max="12" width="9.7109375" customWidth="1"/>
    <col min="13" max="14" width="10.28515625" customWidth="1"/>
    <col min="15" max="220" width="9.140625" customWidth="1"/>
    <col min="221" max="221" width="34" customWidth="1"/>
    <col min="222" max="222" width="11.28515625" customWidth="1"/>
    <col min="223" max="223" width="11" customWidth="1"/>
    <col min="224" max="230" width="9.140625" customWidth="1"/>
    <col min="231" max="232" width="10.7109375" customWidth="1"/>
    <col min="233" max="233" width="9.140625" customWidth="1"/>
    <col min="234" max="234" width="11.5703125" customWidth="1"/>
    <col min="235" max="235" width="13.710937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162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E72" sqref="E72"/>
    </sheetView>
  </sheetViews>
  <sheetFormatPr defaultColWidth="9.28515625" defaultRowHeight="15" x14ac:dyDescent="0.2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0" max="11" width="9.140625" customWidth="1"/>
    <col min="12" max="12" width="9.7109375" customWidth="1"/>
    <col min="13" max="14" width="10.28515625" customWidth="1"/>
    <col min="15" max="220" width="9.140625" customWidth="1"/>
    <col min="221" max="221" width="34" customWidth="1"/>
    <col min="222" max="222" width="11.28515625" customWidth="1"/>
    <col min="223" max="223" width="11" customWidth="1"/>
    <col min="224" max="230" width="9.140625" customWidth="1"/>
    <col min="231" max="232" width="10.7109375" customWidth="1"/>
    <col min="233" max="233" width="9.140625" customWidth="1"/>
    <col min="234" max="234" width="11.5703125" customWidth="1"/>
    <col min="235" max="235" width="13.710937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118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5"/>
      <c r="C4" s="5"/>
      <c r="D4" s="5"/>
      <c r="E4" s="34"/>
      <c r="F4" s="5"/>
      <c r="G4" s="5"/>
      <c r="H4" s="5"/>
      <c r="I4" s="5"/>
      <c r="J4" s="5"/>
      <c r="K4" s="34"/>
      <c r="L4" s="5"/>
      <c r="M4" s="5"/>
      <c r="N4" s="5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6" zoomScale="98" zoomScaleNormal="60" zoomScaleSheetLayoutView="98" workbookViewId="0">
      <selection activeCell="E72" sqref="E72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119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5"/>
      <c r="C4" s="5"/>
      <c r="D4" s="5"/>
      <c r="E4" s="34"/>
      <c r="F4" s="5"/>
      <c r="G4" s="5"/>
      <c r="H4" s="5"/>
      <c r="I4" s="5"/>
      <c r="J4" s="5"/>
      <c r="K4" s="34"/>
      <c r="L4" s="5"/>
      <c r="M4" s="5"/>
      <c r="N4" s="5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zoomScale="98" zoomScaleNormal="60" zoomScaleSheetLayoutView="98" workbookViewId="0">
      <selection activeCell="D5" sqref="D5:F8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163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5"/>
      <c r="C4" s="5"/>
      <c r="D4" s="5"/>
      <c r="E4" s="34"/>
      <c r="F4" s="5"/>
      <c r="G4" s="5"/>
      <c r="H4" s="5"/>
      <c r="I4" s="5"/>
      <c r="J4" s="5"/>
      <c r="K4" s="34"/>
      <c r="L4" s="5"/>
      <c r="M4" s="5"/>
      <c r="N4" s="5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1" zoomScale="98" zoomScaleNormal="60" zoomScaleSheetLayoutView="98" workbookViewId="0">
      <selection activeCell="E72" sqref="E72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154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5"/>
      <c r="C4" s="5"/>
      <c r="D4" s="5"/>
      <c r="E4" s="34"/>
      <c r="F4" s="5"/>
      <c r="G4" s="5"/>
      <c r="H4" s="5"/>
      <c r="I4" s="5"/>
      <c r="J4" s="5"/>
      <c r="K4" s="34"/>
      <c r="L4" s="5"/>
      <c r="M4" s="5"/>
      <c r="N4" s="5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30" zoomScale="98" zoomScaleNormal="60" zoomScaleSheetLayoutView="98" workbookViewId="0">
      <selection activeCell="B4" sqref="B4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161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360"/>
      <c r="C11" s="361"/>
      <c r="D11" s="361"/>
      <c r="E11" s="361"/>
      <c r="F11" s="331"/>
      <c r="G11" s="360"/>
      <c r="H11" s="361"/>
      <c r="I11" s="364"/>
      <c r="J11" s="364"/>
      <c r="K11" s="364"/>
      <c r="L11" s="364">
        <f>J11+K11</f>
        <v>0</v>
      </c>
      <c r="M11" s="364"/>
      <c r="N11" s="364"/>
      <c r="O11" s="367"/>
    </row>
    <row r="12" spans="1:15" ht="15.75" x14ac:dyDescent="0.25">
      <c r="A12" s="15" t="s">
        <v>28</v>
      </c>
      <c r="B12" s="368"/>
      <c r="C12" s="369"/>
      <c r="D12" s="369"/>
      <c r="E12" s="369"/>
      <c r="F12" s="303"/>
      <c r="G12" s="368"/>
      <c r="H12" s="369"/>
      <c r="I12" s="372"/>
      <c r="J12" s="372"/>
      <c r="K12" s="372"/>
      <c r="L12" s="372">
        <f t="shared" ref="L12:L73" si="0">J12+K12</f>
        <v>0</v>
      </c>
      <c r="M12" s="372"/>
      <c r="N12" s="372"/>
      <c r="O12" s="375"/>
    </row>
    <row r="13" spans="1:15" ht="15.75" x14ac:dyDescent="0.25">
      <c r="A13" s="15" t="s">
        <v>29</v>
      </c>
      <c r="B13" s="368"/>
      <c r="C13" s="369"/>
      <c r="D13" s="369"/>
      <c r="E13" s="369"/>
      <c r="F13" s="303"/>
      <c r="G13" s="368"/>
      <c r="H13" s="369"/>
      <c r="I13" s="372"/>
      <c r="J13" s="372"/>
      <c r="K13" s="372"/>
      <c r="L13" s="372">
        <f t="shared" si="0"/>
        <v>0</v>
      </c>
      <c r="M13" s="372"/>
      <c r="N13" s="372"/>
      <c r="O13" s="375"/>
    </row>
    <row r="14" spans="1:15" ht="15.75" x14ac:dyDescent="0.25">
      <c r="A14" s="15" t="s">
        <v>30</v>
      </c>
      <c r="B14" s="368"/>
      <c r="C14" s="369"/>
      <c r="D14" s="369"/>
      <c r="E14" s="369"/>
      <c r="F14" s="303"/>
      <c r="G14" s="368"/>
      <c r="H14" s="369"/>
      <c r="I14" s="372"/>
      <c r="J14" s="372"/>
      <c r="K14" s="372"/>
      <c r="L14" s="372">
        <f t="shared" si="0"/>
        <v>0</v>
      </c>
      <c r="M14" s="372"/>
      <c r="N14" s="372"/>
      <c r="O14" s="375"/>
    </row>
    <row r="15" spans="1:15" ht="15.75" x14ac:dyDescent="0.25">
      <c r="A15" s="15" t="s">
        <v>31</v>
      </c>
      <c r="B15" s="368"/>
      <c r="C15" s="369"/>
      <c r="D15" s="369"/>
      <c r="E15" s="369"/>
      <c r="F15" s="303"/>
      <c r="G15" s="368"/>
      <c r="H15" s="369"/>
      <c r="I15" s="372"/>
      <c r="J15" s="372"/>
      <c r="K15" s="372"/>
      <c r="L15" s="372">
        <f t="shared" si="0"/>
        <v>0</v>
      </c>
      <c r="M15" s="372"/>
      <c r="N15" s="372"/>
      <c r="O15" s="375"/>
    </row>
    <row r="16" spans="1:15" ht="15.75" x14ac:dyDescent="0.25">
      <c r="A16" s="15" t="s">
        <v>32</v>
      </c>
      <c r="B16" s="368"/>
      <c r="C16" s="369"/>
      <c r="D16" s="369"/>
      <c r="E16" s="369"/>
      <c r="F16" s="303"/>
      <c r="G16" s="368"/>
      <c r="H16" s="369"/>
      <c r="I16" s="372"/>
      <c r="J16" s="372"/>
      <c r="K16" s="372"/>
      <c r="L16" s="372">
        <f t="shared" si="0"/>
        <v>0</v>
      </c>
      <c r="M16" s="372"/>
      <c r="N16" s="372"/>
      <c r="O16" s="375"/>
    </row>
    <row r="17" spans="1:15" ht="19.899999999999999" customHeight="1" x14ac:dyDescent="0.25">
      <c r="A17" s="15" t="s">
        <v>33</v>
      </c>
      <c r="B17" s="368"/>
      <c r="C17" s="369"/>
      <c r="D17" s="369"/>
      <c r="E17" s="369"/>
      <c r="F17" s="303"/>
      <c r="G17" s="368"/>
      <c r="H17" s="369"/>
      <c r="I17" s="372"/>
      <c r="J17" s="372"/>
      <c r="K17" s="372"/>
      <c r="L17" s="372">
        <f t="shared" si="0"/>
        <v>0</v>
      </c>
      <c r="M17" s="372"/>
      <c r="N17" s="372"/>
      <c r="O17" s="375"/>
    </row>
    <row r="18" spans="1:15" ht="31.9" customHeight="1" x14ac:dyDescent="0.25">
      <c r="A18" s="15" t="s">
        <v>34</v>
      </c>
      <c r="B18" s="368"/>
      <c r="C18" s="369"/>
      <c r="D18" s="369"/>
      <c r="E18" s="369"/>
      <c r="F18" s="303"/>
      <c r="G18" s="368"/>
      <c r="H18" s="369"/>
      <c r="I18" s="372"/>
      <c r="J18" s="372"/>
      <c r="K18" s="372"/>
      <c r="L18" s="372">
        <f t="shared" si="0"/>
        <v>0</v>
      </c>
      <c r="M18" s="372"/>
      <c r="N18" s="372"/>
      <c r="O18" s="375"/>
    </row>
    <row r="19" spans="1:15" ht="15.75" x14ac:dyDescent="0.25">
      <c r="A19" s="15" t="s">
        <v>35</v>
      </c>
      <c r="B19" s="368"/>
      <c r="C19" s="369"/>
      <c r="D19" s="369"/>
      <c r="E19" s="369"/>
      <c r="F19" s="303"/>
      <c r="G19" s="368"/>
      <c r="H19" s="369"/>
      <c r="I19" s="372"/>
      <c r="J19" s="372"/>
      <c r="K19" s="372"/>
      <c r="L19" s="372">
        <f t="shared" si="0"/>
        <v>0</v>
      </c>
      <c r="M19" s="372"/>
      <c r="N19" s="372"/>
      <c r="O19" s="375"/>
    </row>
    <row r="20" spans="1:15" ht="15.75" x14ac:dyDescent="0.25">
      <c r="A20" s="15" t="s">
        <v>36</v>
      </c>
      <c r="B20" s="368"/>
      <c r="C20" s="369"/>
      <c r="D20" s="369"/>
      <c r="E20" s="369"/>
      <c r="F20" s="303"/>
      <c r="G20" s="368"/>
      <c r="H20" s="369"/>
      <c r="I20" s="372"/>
      <c r="J20" s="372"/>
      <c r="K20" s="372"/>
      <c r="L20" s="372">
        <f t="shared" si="0"/>
        <v>0</v>
      </c>
      <c r="M20" s="372"/>
      <c r="N20" s="372"/>
      <c r="O20" s="375"/>
    </row>
    <row r="21" spans="1:15" ht="16.149999999999999" customHeight="1" x14ac:dyDescent="0.25">
      <c r="A21" s="15" t="s">
        <v>37</v>
      </c>
      <c r="B21" s="368"/>
      <c r="C21" s="369"/>
      <c r="D21" s="369"/>
      <c r="E21" s="369"/>
      <c r="F21" s="303"/>
      <c r="G21" s="368"/>
      <c r="H21" s="369"/>
      <c r="I21" s="372"/>
      <c r="J21" s="372"/>
      <c r="K21" s="372"/>
      <c r="L21" s="372">
        <f t="shared" si="0"/>
        <v>0</v>
      </c>
      <c r="M21" s="372"/>
      <c r="N21" s="372"/>
      <c r="O21" s="375"/>
    </row>
    <row r="22" spans="1:15" ht="16.149999999999999" customHeight="1" x14ac:dyDescent="0.25">
      <c r="A22" s="15" t="s">
        <v>38</v>
      </c>
      <c r="B22" s="368"/>
      <c r="C22" s="369"/>
      <c r="D22" s="369"/>
      <c r="E22" s="369"/>
      <c r="F22" s="303"/>
      <c r="G22" s="368"/>
      <c r="H22" s="369"/>
      <c r="I22" s="372"/>
      <c r="J22" s="372"/>
      <c r="K22" s="372"/>
      <c r="L22" s="372">
        <f t="shared" si="0"/>
        <v>0</v>
      </c>
      <c r="M22" s="372"/>
      <c r="N22" s="372"/>
      <c r="O22" s="375"/>
    </row>
    <row r="23" spans="1:15" ht="19.149999999999999" customHeight="1" x14ac:dyDescent="0.25">
      <c r="A23" s="15" t="s">
        <v>39</v>
      </c>
      <c r="B23" s="368"/>
      <c r="C23" s="369"/>
      <c r="D23" s="369"/>
      <c r="E23" s="369"/>
      <c r="F23" s="303"/>
      <c r="G23" s="368"/>
      <c r="H23" s="369"/>
      <c r="I23" s="372"/>
      <c r="J23" s="372"/>
      <c r="K23" s="372"/>
      <c r="L23" s="372">
        <f t="shared" si="0"/>
        <v>0</v>
      </c>
      <c r="M23" s="372"/>
      <c r="N23" s="372"/>
      <c r="O23" s="375"/>
    </row>
    <row r="24" spans="1:15" ht="15.75" x14ac:dyDescent="0.25">
      <c r="A24" s="15" t="s">
        <v>40</v>
      </c>
      <c r="B24" s="368"/>
      <c r="C24" s="369"/>
      <c r="D24" s="369"/>
      <c r="E24" s="369"/>
      <c r="F24" s="303"/>
      <c r="G24" s="368"/>
      <c r="H24" s="369"/>
      <c r="I24" s="372"/>
      <c r="J24" s="372"/>
      <c r="K24" s="372"/>
      <c r="L24" s="372">
        <f t="shared" si="0"/>
        <v>0</v>
      </c>
      <c r="M24" s="372"/>
      <c r="N24" s="372"/>
      <c r="O24" s="375"/>
    </row>
    <row r="25" spans="1:15" ht="15.75" x14ac:dyDescent="0.25">
      <c r="A25" s="15" t="s">
        <v>41</v>
      </c>
      <c r="B25" s="368"/>
      <c r="C25" s="369"/>
      <c r="D25" s="369"/>
      <c r="E25" s="369"/>
      <c r="F25" s="303"/>
      <c r="G25" s="368"/>
      <c r="H25" s="369"/>
      <c r="I25" s="372"/>
      <c r="J25" s="372"/>
      <c r="K25" s="372"/>
      <c r="L25" s="372">
        <f t="shared" si="0"/>
        <v>0</v>
      </c>
      <c r="M25" s="372"/>
      <c r="N25" s="372"/>
      <c r="O25" s="375"/>
    </row>
    <row r="26" spans="1:15" ht="31.5" x14ac:dyDescent="0.25">
      <c r="A26" s="15" t="s">
        <v>42</v>
      </c>
      <c r="B26" s="368"/>
      <c r="C26" s="369"/>
      <c r="D26" s="369"/>
      <c r="E26" s="369"/>
      <c r="F26" s="303"/>
      <c r="G26" s="368"/>
      <c r="H26" s="369"/>
      <c r="I26" s="372"/>
      <c r="J26" s="372"/>
      <c r="K26" s="372"/>
      <c r="L26" s="372">
        <f t="shared" si="0"/>
        <v>0</v>
      </c>
      <c r="M26" s="372"/>
      <c r="N26" s="372"/>
      <c r="O26" s="375"/>
    </row>
    <row r="27" spans="1:15" ht="24" customHeight="1" x14ac:dyDescent="0.25">
      <c r="A27" s="15" t="s">
        <v>43</v>
      </c>
      <c r="B27" s="368"/>
      <c r="C27" s="369"/>
      <c r="D27" s="369"/>
      <c r="E27" s="369"/>
      <c r="F27" s="303"/>
      <c r="G27" s="368"/>
      <c r="H27" s="369"/>
      <c r="I27" s="372"/>
      <c r="J27" s="372"/>
      <c r="K27" s="372"/>
      <c r="L27" s="372">
        <f t="shared" si="0"/>
        <v>0</v>
      </c>
      <c r="M27" s="372"/>
      <c r="N27" s="372"/>
      <c r="O27" s="375"/>
    </row>
    <row r="28" spans="1:15" ht="15.75" x14ac:dyDescent="0.25">
      <c r="A28" s="15" t="s">
        <v>44</v>
      </c>
      <c r="B28" s="368"/>
      <c r="C28" s="369"/>
      <c r="D28" s="369"/>
      <c r="E28" s="369"/>
      <c r="F28" s="303"/>
      <c r="G28" s="368"/>
      <c r="H28" s="369"/>
      <c r="I28" s="372"/>
      <c r="J28" s="372"/>
      <c r="K28" s="372"/>
      <c r="L28" s="372">
        <f t="shared" si="0"/>
        <v>0</v>
      </c>
      <c r="M28" s="372"/>
      <c r="N28" s="372"/>
      <c r="O28" s="375"/>
    </row>
    <row r="29" spans="1:15" ht="31.5" x14ac:dyDescent="0.25">
      <c r="A29" s="15" t="s">
        <v>45</v>
      </c>
      <c r="B29" s="368"/>
      <c r="C29" s="369"/>
      <c r="D29" s="369"/>
      <c r="E29" s="369"/>
      <c r="F29" s="303"/>
      <c r="G29" s="368"/>
      <c r="H29" s="369"/>
      <c r="I29" s="372"/>
      <c r="J29" s="372"/>
      <c r="K29" s="372"/>
      <c r="L29" s="372">
        <f t="shared" si="0"/>
        <v>0</v>
      </c>
      <c r="M29" s="372"/>
      <c r="N29" s="372"/>
      <c r="O29" s="375"/>
    </row>
    <row r="30" spans="1:15" ht="15.75" x14ac:dyDescent="0.25">
      <c r="A30" s="15" t="s">
        <v>46</v>
      </c>
      <c r="B30" s="368"/>
      <c r="C30" s="369"/>
      <c r="D30" s="369"/>
      <c r="E30" s="369"/>
      <c r="F30" s="303"/>
      <c r="G30" s="368"/>
      <c r="H30" s="369"/>
      <c r="I30" s="372"/>
      <c r="J30" s="372"/>
      <c r="K30" s="372"/>
      <c r="L30" s="372">
        <f t="shared" si="0"/>
        <v>0</v>
      </c>
      <c r="M30" s="372"/>
      <c r="N30" s="372"/>
      <c r="O30" s="375"/>
    </row>
    <row r="31" spans="1:15" ht="19.899999999999999" customHeight="1" x14ac:dyDescent="0.25">
      <c r="A31" s="15" t="s">
        <v>47</v>
      </c>
      <c r="B31" s="368"/>
      <c r="C31" s="369"/>
      <c r="D31" s="369"/>
      <c r="E31" s="369"/>
      <c r="F31" s="303"/>
      <c r="G31" s="368"/>
      <c r="H31" s="369"/>
      <c r="I31" s="372"/>
      <c r="J31" s="372"/>
      <c r="K31" s="372"/>
      <c r="L31" s="372">
        <f t="shared" si="0"/>
        <v>0</v>
      </c>
      <c r="M31" s="372"/>
      <c r="N31" s="372"/>
      <c r="O31" s="375"/>
    </row>
    <row r="32" spans="1:15" ht="15.75" x14ac:dyDescent="0.25">
      <c r="A32" s="15" t="s">
        <v>48</v>
      </c>
      <c r="B32" s="368"/>
      <c r="C32" s="369"/>
      <c r="D32" s="369"/>
      <c r="E32" s="369"/>
      <c r="F32" s="303"/>
      <c r="G32" s="368"/>
      <c r="H32" s="369"/>
      <c r="I32" s="372"/>
      <c r="J32" s="372"/>
      <c r="K32" s="372"/>
      <c r="L32" s="372">
        <f t="shared" si="0"/>
        <v>0</v>
      </c>
      <c r="M32" s="372"/>
      <c r="N32" s="372"/>
      <c r="O32" s="375"/>
    </row>
    <row r="33" spans="1:15" ht="18.600000000000001" customHeight="1" x14ac:dyDescent="0.25">
      <c r="A33" s="15" t="s">
        <v>49</v>
      </c>
      <c r="B33" s="368"/>
      <c r="C33" s="369"/>
      <c r="D33" s="369"/>
      <c r="E33" s="369"/>
      <c r="F33" s="303"/>
      <c r="G33" s="368"/>
      <c r="H33" s="369"/>
      <c r="I33" s="372"/>
      <c r="J33" s="372"/>
      <c r="K33" s="372"/>
      <c r="L33" s="372">
        <f t="shared" si="0"/>
        <v>0</v>
      </c>
      <c r="M33" s="372"/>
      <c r="N33" s="372"/>
      <c r="O33" s="375"/>
    </row>
    <row r="34" spans="1:15" ht="16.149999999999999" customHeight="1" x14ac:dyDescent="0.25">
      <c r="A34" s="15" t="s">
        <v>50</v>
      </c>
      <c r="B34" s="368"/>
      <c r="C34" s="369"/>
      <c r="D34" s="369"/>
      <c r="E34" s="369"/>
      <c r="F34" s="303"/>
      <c r="G34" s="368"/>
      <c r="H34" s="369"/>
      <c r="I34" s="372"/>
      <c r="J34" s="372"/>
      <c r="K34" s="372"/>
      <c r="L34" s="372">
        <f t="shared" si="0"/>
        <v>0</v>
      </c>
      <c r="M34" s="372"/>
      <c r="N34" s="372"/>
      <c r="O34" s="375"/>
    </row>
    <row r="35" spans="1:15" ht="15.75" x14ac:dyDescent="0.25">
      <c r="A35" s="15" t="s">
        <v>51</v>
      </c>
      <c r="B35" s="368"/>
      <c r="C35" s="369"/>
      <c r="D35" s="369"/>
      <c r="E35" s="369"/>
      <c r="F35" s="303"/>
      <c r="G35" s="368"/>
      <c r="H35" s="369"/>
      <c r="I35" s="372"/>
      <c r="J35" s="372"/>
      <c r="K35" s="372"/>
      <c r="L35" s="372">
        <f t="shared" si="0"/>
        <v>0</v>
      </c>
      <c r="M35" s="372"/>
      <c r="N35" s="372"/>
      <c r="O35" s="375"/>
    </row>
    <row r="36" spans="1:15" ht="15.75" x14ac:dyDescent="0.25">
      <c r="A36" s="15" t="s">
        <v>52</v>
      </c>
      <c r="B36" s="368"/>
      <c r="C36" s="369"/>
      <c r="D36" s="369"/>
      <c r="E36" s="369"/>
      <c r="F36" s="303"/>
      <c r="G36" s="368"/>
      <c r="H36" s="369"/>
      <c r="I36" s="372"/>
      <c r="J36" s="372"/>
      <c r="K36" s="372"/>
      <c r="L36" s="372">
        <f t="shared" si="0"/>
        <v>0</v>
      </c>
      <c r="M36" s="372"/>
      <c r="N36" s="372"/>
      <c r="O36" s="375"/>
    </row>
    <row r="37" spans="1:15" ht="19.899999999999999" customHeight="1" x14ac:dyDescent="0.25">
      <c r="A37" s="15" t="s">
        <v>53</v>
      </c>
      <c r="B37" s="368"/>
      <c r="C37" s="369"/>
      <c r="D37" s="369"/>
      <c r="E37" s="369"/>
      <c r="F37" s="303"/>
      <c r="G37" s="368"/>
      <c r="H37" s="369"/>
      <c r="I37" s="372"/>
      <c r="J37" s="372"/>
      <c r="K37" s="372"/>
      <c r="L37" s="372">
        <f t="shared" si="0"/>
        <v>0</v>
      </c>
      <c r="M37" s="372"/>
      <c r="N37" s="372"/>
      <c r="O37" s="375"/>
    </row>
    <row r="38" spans="1:15" ht="15.75" x14ac:dyDescent="0.25">
      <c r="A38" s="15" t="s">
        <v>54</v>
      </c>
      <c r="B38" s="368"/>
      <c r="C38" s="369"/>
      <c r="D38" s="369"/>
      <c r="E38" s="369"/>
      <c r="F38" s="303"/>
      <c r="G38" s="368"/>
      <c r="H38" s="369"/>
      <c r="I38" s="372"/>
      <c r="J38" s="372"/>
      <c r="K38" s="372"/>
      <c r="L38" s="372">
        <f t="shared" si="0"/>
        <v>0</v>
      </c>
      <c r="M38" s="372"/>
      <c r="N38" s="372"/>
      <c r="O38" s="375"/>
    </row>
    <row r="39" spans="1:15" ht="31.5" x14ac:dyDescent="0.25">
      <c r="A39" s="15" t="s">
        <v>55</v>
      </c>
      <c r="B39" s="368"/>
      <c r="C39" s="369"/>
      <c r="D39" s="369"/>
      <c r="E39" s="369"/>
      <c r="F39" s="303"/>
      <c r="G39" s="368"/>
      <c r="H39" s="369"/>
      <c r="I39" s="372"/>
      <c r="J39" s="372"/>
      <c r="K39" s="372"/>
      <c r="L39" s="372">
        <f t="shared" si="0"/>
        <v>0</v>
      </c>
      <c r="M39" s="372"/>
      <c r="N39" s="372"/>
      <c r="O39" s="375"/>
    </row>
    <row r="40" spans="1:15" ht="15.75" x14ac:dyDescent="0.25">
      <c r="A40" s="15" t="s">
        <v>56</v>
      </c>
      <c r="B40" s="368"/>
      <c r="C40" s="369"/>
      <c r="D40" s="369"/>
      <c r="E40" s="369"/>
      <c r="F40" s="303"/>
      <c r="G40" s="368"/>
      <c r="H40" s="369"/>
      <c r="I40" s="372"/>
      <c r="J40" s="372"/>
      <c r="K40" s="372"/>
      <c r="L40" s="372">
        <f t="shared" si="0"/>
        <v>0</v>
      </c>
      <c r="M40" s="372"/>
      <c r="N40" s="372"/>
      <c r="O40" s="375"/>
    </row>
    <row r="41" spans="1:15" ht="15.75" x14ac:dyDescent="0.25">
      <c r="A41" s="15" t="s">
        <v>57</v>
      </c>
      <c r="B41" s="368"/>
      <c r="C41" s="369"/>
      <c r="D41" s="369"/>
      <c r="E41" s="369"/>
      <c r="F41" s="303"/>
      <c r="G41" s="368"/>
      <c r="H41" s="369"/>
      <c r="I41" s="372"/>
      <c r="J41" s="372"/>
      <c r="K41" s="372"/>
      <c r="L41" s="372">
        <f t="shared" si="0"/>
        <v>0</v>
      </c>
      <c r="M41" s="372"/>
      <c r="N41" s="372"/>
      <c r="O41" s="375"/>
    </row>
    <row r="42" spans="1:15" ht="15.6" customHeight="1" x14ac:dyDescent="0.25">
      <c r="A42" s="15" t="s">
        <v>58</v>
      </c>
      <c r="B42" s="368"/>
      <c r="C42" s="369"/>
      <c r="D42" s="369"/>
      <c r="E42" s="369"/>
      <c r="F42" s="303"/>
      <c r="G42" s="368"/>
      <c r="H42" s="369"/>
      <c r="I42" s="372"/>
      <c r="J42" s="372"/>
      <c r="K42" s="372"/>
      <c r="L42" s="372">
        <f t="shared" si="0"/>
        <v>0</v>
      </c>
      <c r="M42" s="372"/>
      <c r="N42" s="372"/>
      <c r="O42" s="375"/>
    </row>
    <row r="43" spans="1:15" ht="15.75" x14ac:dyDescent="0.25">
      <c r="A43" s="15" t="s">
        <v>59</v>
      </c>
      <c r="B43" s="368"/>
      <c r="C43" s="369"/>
      <c r="D43" s="369"/>
      <c r="E43" s="369"/>
      <c r="F43" s="303"/>
      <c r="G43" s="368"/>
      <c r="H43" s="369"/>
      <c r="I43" s="372"/>
      <c r="J43" s="372"/>
      <c r="K43" s="372"/>
      <c r="L43" s="372">
        <f t="shared" si="0"/>
        <v>0</v>
      </c>
      <c r="M43" s="372"/>
      <c r="N43" s="372"/>
      <c r="O43" s="375"/>
    </row>
    <row r="44" spans="1:15" ht="15.75" x14ac:dyDescent="0.25">
      <c r="A44" s="15" t="s">
        <v>60</v>
      </c>
      <c r="B44" s="368"/>
      <c r="C44" s="369"/>
      <c r="D44" s="369"/>
      <c r="E44" s="369"/>
      <c r="F44" s="303"/>
      <c r="G44" s="368"/>
      <c r="H44" s="369"/>
      <c r="I44" s="372"/>
      <c r="J44" s="372"/>
      <c r="K44" s="372"/>
      <c r="L44" s="372">
        <f t="shared" si="0"/>
        <v>0</v>
      </c>
      <c r="M44" s="372"/>
      <c r="N44" s="372"/>
      <c r="O44" s="375"/>
    </row>
    <row r="45" spans="1:15" ht="15.75" x14ac:dyDescent="0.25">
      <c r="A45" s="15" t="s">
        <v>61</v>
      </c>
      <c r="B45" s="368"/>
      <c r="C45" s="369"/>
      <c r="D45" s="369"/>
      <c r="E45" s="369"/>
      <c r="F45" s="303"/>
      <c r="G45" s="368"/>
      <c r="H45" s="369"/>
      <c r="I45" s="372"/>
      <c r="J45" s="372"/>
      <c r="K45" s="372"/>
      <c r="L45" s="372">
        <f t="shared" si="0"/>
        <v>0</v>
      </c>
      <c r="M45" s="372"/>
      <c r="N45" s="372"/>
      <c r="O45" s="375"/>
    </row>
    <row r="46" spans="1:15" ht="15" customHeight="1" x14ac:dyDescent="0.25">
      <c r="A46" s="15" t="s">
        <v>62</v>
      </c>
      <c r="B46" s="368"/>
      <c r="C46" s="369"/>
      <c r="D46" s="369"/>
      <c r="E46" s="369"/>
      <c r="F46" s="303"/>
      <c r="G46" s="368"/>
      <c r="H46" s="369"/>
      <c r="I46" s="372"/>
      <c r="J46" s="372"/>
      <c r="K46" s="372"/>
      <c r="L46" s="372">
        <f t="shared" si="0"/>
        <v>0</v>
      </c>
      <c r="M46" s="372"/>
      <c r="N46" s="372"/>
      <c r="O46" s="375"/>
    </row>
    <row r="47" spans="1:15" ht="18" customHeight="1" x14ac:dyDescent="0.25">
      <c r="A47" s="15" t="s">
        <v>63</v>
      </c>
      <c r="B47" s="368"/>
      <c r="C47" s="369"/>
      <c r="D47" s="369"/>
      <c r="E47" s="369"/>
      <c r="F47" s="303"/>
      <c r="G47" s="368"/>
      <c r="H47" s="369"/>
      <c r="I47" s="372"/>
      <c r="J47" s="372"/>
      <c r="K47" s="372"/>
      <c r="L47" s="372">
        <f t="shared" si="0"/>
        <v>0</v>
      </c>
      <c r="M47" s="372"/>
      <c r="N47" s="372"/>
      <c r="O47" s="375"/>
    </row>
    <row r="48" spans="1:15" ht="18.600000000000001" customHeight="1" x14ac:dyDescent="0.25">
      <c r="A48" s="15" t="s">
        <v>64</v>
      </c>
      <c r="B48" s="368"/>
      <c r="C48" s="369"/>
      <c r="D48" s="369"/>
      <c r="E48" s="369"/>
      <c r="F48" s="303"/>
      <c r="G48" s="368"/>
      <c r="H48" s="369"/>
      <c r="I48" s="372"/>
      <c r="J48" s="372"/>
      <c r="K48" s="372"/>
      <c r="L48" s="372">
        <f t="shared" si="0"/>
        <v>0</v>
      </c>
      <c r="M48" s="372"/>
      <c r="N48" s="372"/>
      <c r="O48" s="375"/>
    </row>
    <row r="49" spans="1:15" ht="39" customHeight="1" x14ac:dyDescent="0.25">
      <c r="A49" s="15" t="s">
        <v>93</v>
      </c>
      <c r="B49" s="368"/>
      <c r="C49" s="369"/>
      <c r="D49" s="369"/>
      <c r="E49" s="369"/>
      <c r="F49" s="303"/>
      <c r="G49" s="368"/>
      <c r="H49" s="369"/>
      <c r="I49" s="372"/>
      <c r="J49" s="372"/>
      <c r="K49" s="372"/>
      <c r="L49" s="372">
        <f t="shared" si="0"/>
        <v>0</v>
      </c>
      <c r="M49" s="372"/>
      <c r="N49" s="372"/>
      <c r="O49" s="375"/>
    </row>
    <row r="50" spans="1:15" ht="19.899999999999999" customHeight="1" x14ac:dyDescent="0.25">
      <c r="A50" s="15" t="s">
        <v>65</v>
      </c>
      <c r="B50" s="368"/>
      <c r="C50" s="369"/>
      <c r="D50" s="369"/>
      <c r="E50" s="369"/>
      <c r="F50" s="303"/>
      <c r="G50" s="368"/>
      <c r="H50" s="369"/>
      <c r="I50" s="372"/>
      <c r="J50" s="372"/>
      <c r="K50" s="372"/>
      <c r="L50" s="372">
        <f t="shared" si="0"/>
        <v>0</v>
      </c>
      <c r="M50" s="372"/>
      <c r="N50" s="372"/>
      <c r="O50" s="375"/>
    </row>
    <row r="51" spans="1:15" ht="19.899999999999999" customHeight="1" x14ac:dyDescent="0.25">
      <c r="A51" s="15" t="s">
        <v>66</v>
      </c>
      <c r="B51" s="368"/>
      <c r="C51" s="369"/>
      <c r="D51" s="369"/>
      <c r="E51" s="369"/>
      <c r="F51" s="303"/>
      <c r="G51" s="368"/>
      <c r="H51" s="369"/>
      <c r="I51" s="372"/>
      <c r="J51" s="372"/>
      <c r="K51" s="372"/>
      <c r="L51" s="372">
        <f t="shared" si="0"/>
        <v>0</v>
      </c>
      <c r="M51" s="372"/>
      <c r="N51" s="372"/>
      <c r="O51" s="375"/>
    </row>
    <row r="52" spans="1:15" ht="15.75" x14ac:dyDescent="0.25">
      <c r="A52" s="15" t="s">
        <v>67</v>
      </c>
      <c r="B52" s="368"/>
      <c r="C52" s="369"/>
      <c r="D52" s="369"/>
      <c r="E52" s="369"/>
      <c r="F52" s="303"/>
      <c r="G52" s="368"/>
      <c r="H52" s="369"/>
      <c r="I52" s="372"/>
      <c r="J52" s="372"/>
      <c r="K52" s="372"/>
      <c r="L52" s="372">
        <f t="shared" si="0"/>
        <v>0</v>
      </c>
      <c r="M52" s="372"/>
      <c r="N52" s="372"/>
      <c r="O52" s="375"/>
    </row>
    <row r="53" spans="1:15" ht="15.75" x14ac:dyDescent="0.25">
      <c r="A53" s="15" t="s">
        <v>68</v>
      </c>
      <c r="B53" s="368"/>
      <c r="C53" s="369"/>
      <c r="D53" s="369"/>
      <c r="E53" s="369"/>
      <c r="F53" s="303"/>
      <c r="G53" s="368"/>
      <c r="H53" s="369"/>
      <c r="I53" s="372"/>
      <c r="J53" s="372"/>
      <c r="K53" s="372"/>
      <c r="L53" s="372">
        <f t="shared" si="0"/>
        <v>0</v>
      </c>
      <c r="M53" s="372"/>
      <c r="N53" s="372"/>
      <c r="O53" s="375"/>
    </row>
    <row r="54" spans="1:15" ht="15.75" x14ac:dyDescent="0.25">
      <c r="A54" s="15" t="s">
        <v>69</v>
      </c>
      <c r="B54" s="368"/>
      <c r="C54" s="369"/>
      <c r="D54" s="369"/>
      <c r="E54" s="369"/>
      <c r="F54" s="303"/>
      <c r="G54" s="368"/>
      <c r="H54" s="369"/>
      <c r="I54" s="372"/>
      <c r="J54" s="372"/>
      <c r="K54" s="372"/>
      <c r="L54" s="372">
        <f t="shared" si="0"/>
        <v>0</v>
      </c>
      <c r="M54" s="372"/>
      <c r="N54" s="372"/>
      <c r="O54" s="375"/>
    </row>
    <row r="55" spans="1:15" ht="31.5" x14ac:dyDescent="0.25">
      <c r="A55" s="15" t="s">
        <v>70</v>
      </c>
      <c r="B55" s="368"/>
      <c r="C55" s="369"/>
      <c r="D55" s="369"/>
      <c r="E55" s="369"/>
      <c r="F55" s="303"/>
      <c r="G55" s="368"/>
      <c r="H55" s="369"/>
      <c r="I55" s="372"/>
      <c r="J55" s="372"/>
      <c r="K55" s="372"/>
      <c r="L55" s="372">
        <f t="shared" si="0"/>
        <v>0</v>
      </c>
      <c r="M55" s="372"/>
      <c r="N55" s="372"/>
      <c r="O55" s="375"/>
    </row>
    <row r="56" spans="1:15" ht="15.75" x14ac:dyDescent="0.25">
      <c r="A56" s="15" t="s">
        <v>71</v>
      </c>
      <c r="B56" s="368"/>
      <c r="C56" s="369"/>
      <c r="D56" s="369"/>
      <c r="E56" s="369"/>
      <c r="F56" s="303"/>
      <c r="G56" s="368"/>
      <c r="H56" s="369"/>
      <c r="I56" s="372"/>
      <c r="J56" s="372"/>
      <c r="K56" s="372"/>
      <c r="L56" s="372">
        <f t="shared" si="0"/>
        <v>0</v>
      </c>
      <c r="M56" s="372"/>
      <c r="N56" s="372"/>
      <c r="O56" s="375"/>
    </row>
    <row r="57" spans="1:15" ht="15.75" x14ac:dyDescent="0.25">
      <c r="A57" s="15" t="s">
        <v>72</v>
      </c>
      <c r="B57" s="368"/>
      <c r="C57" s="369"/>
      <c r="D57" s="369"/>
      <c r="E57" s="369"/>
      <c r="F57" s="303"/>
      <c r="G57" s="368"/>
      <c r="H57" s="369"/>
      <c r="I57" s="372"/>
      <c r="J57" s="372"/>
      <c r="K57" s="372"/>
      <c r="L57" s="372">
        <f t="shared" si="0"/>
        <v>0</v>
      </c>
      <c r="M57" s="372"/>
      <c r="N57" s="372"/>
      <c r="O57" s="375"/>
    </row>
    <row r="58" spans="1:15" ht="15.75" x14ac:dyDescent="0.25">
      <c r="A58" s="15" t="s">
        <v>73</v>
      </c>
      <c r="B58" s="368"/>
      <c r="C58" s="369"/>
      <c r="D58" s="369"/>
      <c r="E58" s="369"/>
      <c r="F58" s="303"/>
      <c r="G58" s="368"/>
      <c r="H58" s="369"/>
      <c r="I58" s="372"/>
      <c r="J58" s="372"/>
      <c r="K58" s="372"/>
      <c r="L58" s="372">
        <f t="shared" si="0"/>
        <v>0</v>
      </c>
      <c r="M58" s="372"/>
      <c r="N58" s="372"/>
      <c r="O58" s="375"/>
    </row>
    <row r="59" spans="1:15" ht="15.75" x14ac:dyDescent="0.25">
      <c r="A59" s="15" t="s">
        <v>74</v>
      </c>
      <c r="B59" s="368"/>
      <c r="C59" s="369"/>
      <c r="D59" s="369"/>
      <c r="E59" s="369"/>
      <c r="F59" s="303"/>
      <c r="G59" s="368"/>
      <c r="H59" s="369"/>
      <c r="I59" s="372"/>
      <c r="J59" s="372"/>
      <c r="K59" s="372"/>
      <c r="L59" s="372">
        <f t="shared" si="0"/>
        <v>0</v>
      </c>
      <c r="M59" s="372"/>
      <c r="N59" s="372"/>
      <c r="O59" s="375"/>
    </row>
    <row r="60" spans="1:15" ht="31.5" x14ac:dyDescent="0.25">
      <c r="A60" s="15" t="s">
        <v>75</v>
      </c>
      <c r="B60" s="368"/>
      <c r="C60" s="369"/>
      <c r="D60" s="369"/>
      <c r="E60" s="369"/>
      <c r="F60" s="303"/>
      <c r="G60" s="368"/>
      <c r="H60" s="369"/>
      <c r="I60" s="372"/>
      <c r="J60" s="372"/>
      <c r="K60" s="372"/>
      <c r="L60" s="372">
        <f t="shared" si="0"/>
        <v>0</v>
      </c>
      <c r="M60" s="372"/>
      <c r="N60" s="372"/>
      <c r="O60" s="375"/>
    </row>
    <row r="61" spans="1:15" ht="15.75" x14ac:dyDescent="0.25">
      <c r="A61" s="15" t="s">
        <v>76</v>
      </c>
      <c r="B61" s="368"/>
      <c r="C61" s="369"/>
      <c r="D61" s="369"/>
      <c r="E61" s="369"/>
      <c r="F61" s="303"/>
      <c r="G61" s="368"/>
      <c r="H61" s="369"/>
      <c r="I61" s="372"/>
      <c r="J61" s="372"/>
      <c r="K61" s="372"/>
      <c r="L61" s="372">
        <f t="shared" si="0"/>
        <v>0</v>
      </c>
      <c r="M61" s="372"/>
      <c r="N61" s="372"/>
      <c r="O61" s="375"/>
    </row>
    <row r="62" spans="1:15" ht="15.75" x14ac:dyDescent="0.25">
      <c r="A62" s="15" t="s">
        <v>77</v>
      </c>
      <c r="B62" s="368"/>
      <c r="C62" s="369"/>
      <c r="D62" s="369"/>
      <c r="E62" s="369"/>
      <c r="F62" s="303"/>
      <c r="G62" s="368"/>
      <c r="H62" s="369"/>
      <c r="I62" s="372"/>
      <c r="J62" s="372"/>
      <c r="K62" s="372"/>
      <c r="L62" s="372">
        <f t="shared" si="0"/>
        <v>0</v>
      </c>
      <c r="M62" s="372"/>
      <c r="N62" s="372"/>
      <c r="O62" s="375"/>
    </row>
    <row r="63" spans="1:15" ht="19.899999999999999" customHeight="1" x14ac:dyDescent="0.25">
      <c r="A63" s="15" t="s">
        <v>78</v>
      </c>
      <c r="B63" s="368"/>
      <c r="C63" s="369"/>
      <c r="D63" s="369"/>
      <c r="E63" s="369"/>
      <c r="F63" s="303"/>
      <c r="G63" s="368"/>
      <c r="H63" s="369"/>
      <c r="I63" s="372"/>
      <c r="J63" s="372"/>
      <c r="K63" s="372"/>
      <c r="L63" s="372">
        <f t="shared" si="0"/>
        <v>0</v>
      </c>
      <c r="M63" s="372"/>
      <c r="N63" s="372"/>
      <c r="O63" s="375"/>
    </row>
    <row r="64" spans="1:15" ht="15.75" x14ac:dyDescent="0.25">
      <c r="A64" s="15" t="s">
        <v>79</v>
      </c>
      <c r="B64" s="368"/>
      <c r="C64" s="369"/>
      <c r="D64" s="369"/>
      <c r="E64" s="369"/>
      <c r="F64" s="303"/>
      <c r="G64" s="368"/>
      <c r="H64" s="369"/>
      <c r="I64" s="372"/>
      <c r="J64" s="372"/>
      <c r="K64" s="372"/>
      <c r="L64" s="372">
        <f t="shared" si="0"/>
        <v>0</v>
      </c>
      <c r="M64" s="372"/>
      <c r="N64" s="372"/>
      <c r="O64" s="375"/>
    </row>
    <row r="65" spans="1:15" ht="15.75" x14ac:dyDescent="0.25">
      <c r="A65" s="15" t="s">
        <v>80</v>
      </c>
      <c r="B65" s="368"/>
      <c r="C65" s="369"/>
      <c r="D65" s="369"/>
      <c r="E65" s="369"/>
      <c r="F65" s="303"/>
      <c r="G65" s="368"/>
      <c r="H65" s="369"/>
      <c r="I65" s="372"/>
      <c r="J65" s="372"/>
      <c r="K65" s="372"/>
      <c r="L65" s="372">
        <f t="shared" si="0"/>
        <v>0</v>
      </c>
      <c r="M65" s="372"/>
      <c r="N65" s="372"/>
      <c r="O65" s="375"/>
    </row>
    <row r="66" spans="1:15" ht="31.5" x14ac:dyDescent="0.25">
      <c r="A66" s="15" t="s">
        <v>81</v>
      </c>
      <c r="B66" s="368"/>
      <c r="C66" s="369"/>
      <c r="D66" s="369"/>
      <c r="E66" s="369"/>
      <c r="F66" s="303"/>
      <c r="G66" s="368"/>
      <c r="H66" s="369"/>
      <c r="I66" s="372"/>
      <c r="J66" s="372"/>
      <c r="K66" s="372"/>
      <c r="L66" s="372">
        <f t="shared" si="0"/>
        <v>0</v>
      </c>
      <c r="M66" s="372"/>
      <c r="N66" s="372"/>
      <c r="O66" s="375"/>
    </row>
    <row r="67" spans="1:15" ht="15.75" x14ac:dyDescent="0.25">
      <c r="A67" s="15" t="s">
        <v>82</v>
      </c>
      <c r="B67" s="368"/>
      <c r="C67" s="369"/>
      <c r="D67" s="369"/>
      <c r="E67" s="369"/>
      <c r="F67" s="303"/>
      <c r="G67" s="368"/>
      <c r="H67" s="369"/>
      <c r="I67" s="372"/>
      <c r="J67" s="372"/>
      <c r="K67" s="372"/>
      <c r="L67" s="372">
        <f t="shared" si="0"/>
        <v>0</v>
      </c>
      <c r="M67" s="372"/>
      <c r="N67" s="372"/>
      <c r="O67" s="375"/>
    </row>
    <row r="68" spans="1:15" ht="15.75" x14ac:dyDescent="0.25">
      <c r="A68" s="15" t="s">
        <v>83</v>
      </c>
      <c r="B68" s="368"/>
      <c r="C68" s="369"/>
      <c r="D68" s="369"/>
      <c r="E68" s="369"/>
      <c r="F68" s="303"/>
      <c r="G68" s="368"/>
      <c r="H68" s="369"/>
      <c r="I68" s="372"/>
      <c r="J68" s="372"/>
      <c r="K68" s="372"/>
      <c r="L68" s="372">
        <f t="shared" si="0"/>
        <v>0</v>
      </c>
      <c r="M68" s="372"/>
      <c r="N68" s="372"/>
      <c r="O68" s="375"/>
    </row>
    <row r="69" spans="1:15" ht="21" customHeight="1" x14ac:dyDescent="0.25">
      <c r="A69" s="15" t="s">
        <v>84</v>
      </c>
      <c r="B69" s="368"/>
      <c r="C69" s="369"/>
      <c r="D69" s="369"/>
      <c r="E69" s="369"/>
      <c r="F69" s="303"/>
      <c r="G69" s="368"/>
      <c r="H69" s="369"/>
      <c r="I69" s="372"/>
      <c r="J69" s="372"/>
      <c r="K69" s="372"/>
      <c r="L69" s="372">
        <f t="shared" si="0"/>
        <v>0</v>
      </c>
      <c r="M69" s="372"/>
      <c r="N69" s="372"/>
      <c r="O69" s="375"/>
    </row>
    <row r="70" spans="1:15" ht="15.75" x14ac:dyDescent="0.25">
      <c r="A70" s="15" t="s">
        <v>85</v>
      </c>
      <c r="B70" s="368"/>
      <c r="C70" s="369"/>
      <c r="D70" s="369"/>
      <c r="E70" s="369"/>
      <c r="F70" s="303"/>
      <c r="G70" s="368"/>
      <c r="H70" s="369"/>
      <c r="I70" s="372"/>
      <c r="J70" s="372"/>
      <c r="K70" s="372"/>
      <c r="L70" s="372">
        <f t="shared" si="0"/>
        <v>0</v>
      </c>
      <c r="M70" s="372"/>
      <c r="N70" s="372"/>
      <c r="O70" s="375"/>
    </row>
    <row r="71" spans="1:15" ht="15.75" x14ac:dyDescent="0.25">
      <c r="A71" s="15" t="s">
        <v>86</v>
      </c>
      <c r="B71" s="368"/>
      <c r="C71" s="369"/>
      <c r="D71" s="369"/>
      <c r="E71" s="369"/>
      <c r="F71" s="303"/>
      <c r="G71" s="368"/>
      <c r="H71" s="369"/>
      <c r="I71" s="372"/>
      <c r="J71" s="372"/>
      <c r="K71" s="372"/>
      <c r="L71" s="372">
        <f t="shared" si="0"/>
        <v>0</v>
      </c>
      <c r="M71" s="372"/>
      <c r="N71" s="372"/>
      <c r="O71" s="375"/>
    </row>
    <row r="72" spans="1:15" ht="31.5" x14ac:dyDescent="0.25">
      <c r="A72" s="15" t="s">
        <v>87</v>
      </c>
      <c r="B72" s="368"/>
      <c r="C72" s="369"/>
      <c r="D72" s="369"/>
      <c r="E72" s="369"/>
      <c r="F72" s="303"/>
      <c r="G72" s="368"/>
      <c r="H72" s="369"/>
      <c r="I72" s="372"/>
      <c r="J72" s="372"/>
      <c r="K72" s="372"/>
      <c r="L72" s="372">
        <f t="shared" si="0"/>
        <v>0</v>
      </c>
      <c r="M72" s="372"/>
      <c r="N72" s="372"/>
      <c r="O72" s="375"/>
    </row>
    <row r="73" spans="1:15" ht="32.25" thickBot="1" x14ac:dyDescent="0.3">
      <c r="A73" s="16" t="s">
        <v>88</v>
      </c>
      <c r="B73" s="376"/>
      <c r="C73" s="377"/>
      <c r="D73" s="377"/>
      <c r="E73" s="377"/>
      <c r="F73" s="332"/>
      <c r="G73" s="376"/>
      <c r="H73" s="377"/>
      <c r="I73" s="383"/>
      <c r="J73" s="383"/>
      <c r="K73" s="383"/>
      <c r="L73" s="383">
        <f t="shared" si="0"/>
        <v>0</v>
      </c>
      <c r="M73" s="383"/>
      <c r="N73" s="383"/>
      <c r="O73" s="38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1">SUM(C11:C73)</f>
        <v>0</v>
      </c>
      <c r="D74" s="30">
        <f t="shared" si="1"/>
        <v>0</v>
      </c>
      <c r="E74" s="30">
        <f t="shared" si="1"/>
        <v>0</v>
      </c>
      <c r="F74" s="30">
        <f t="shared" si="1"/>
        <v>0</v>
      </c>
      <c r="G74" s="30">
        <f t="shared" si="1"/>
        <v>0</v>
      </c>
      <c r="H74" s="30">
        <f t="shared" si="1"/>
        <v>0</v>
      </c>
      <c r="I74" s="119">
        <f t="shared" si="1"/>
        <v>0</v>
      </c>
      <c r="J74" s="64">
        <f t="shared" si="1"/>
        <v>0</v>
      </c>
      <c r="K74" s="181">
        <f t="shared" si="1"/>
        <v>0</v>
      </c>
      <c r="L74" s="182">
        <f t="shared" si="1"/>
        <v>0</v>
      </c>
      <c r="M74" s="30">
        <f t="shared" si="1"/>
        <v>0</v>
      </c>
      <c r="N74" s="30">
        <f t="shared" si="1"/>
        <v>0</v>
      </c>
      <c r="O74" s="65">
        <f t="shared" si="1"/>
        <v>0</v>
      </c>
    </row>
  </sheetData>
  <mergeCells count="18"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  <mergeCell ref="H9:H10"/>
    <mergeCell ref="I9:I10"/>
    <mergeCell ref="J9:L9"/>
    <mergeCell ref="M9:M10"/>
    <mergeCell ref="B2:N2"/>
    <mergeCell ref="B3:N3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E72" sqref="E72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149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5"/>
      <c r="C4" s="5"/>
      <c r="D4" s="5"/>
      <c r="E4" s="34"/>
      <c r="F4" s="5"/>
      <c r="G4" s="5"/>
      <c r="H4" s="5"/>
      <c r="I4" s="5"/>
      <c r="J4" s="5"/>
      <c r="K4" s="34"/>
      <c r="L4" s="5"/>
      <c r="M4" s="5"/>
      <c r="N4" s="5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>
        <v>250</v>
      </c>
      <c r="J30" s="103"/>
      <c r="K30" s="103"/>
      <c r="L30" s="103">
        <f t="shared" si="0"/>
        <v>0</v>
      </c>
      <c r="M30" s="103"/>
      <c r="N30" s="103"/>
      <c r="O30" s="113"/>
    </row>
    <row r="31" spans="1:15" ht="33.6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250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zoomScale="98" zoomScaleNormal="60" zoomScaleSheetLayoutView="98" workbookViewId="0">
      <selection activeCell="B3" sqref="B3:N3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164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5"/>
      <c r="C4" s="5"/>
      <c r="D4" s="5"/>
      <c r="E4" s="34"/>
      <c r="F4" s="5"/>
      <c r="G4" s="5"/>
      <c r="H4" s="5"/>
      <c r="I4" s="5"/>
      <c r="J4" s="5"/>
      <c r="K4" s="34"/>
      <c r="L4" s="5"/>
      <c r="M4" s="5"/>
      <c r="N4" s="5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E72" sqref="E72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150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5"/>
      <c r="C4" s="5"/>
      <c r="D4" s="5"/>
      <c r="E4" s="34"/>
      <c r="F4" s="5"/>
      <c r="G4" s="5"/>
      <c r="H4" s="5"/>
      <c r="I4" s="5"/>
      <c r="J4" s="5"/>
      <c r="K4" s="34"/>
      <c r="L4" s="5"/>
      <c r="M4" s="5"/>
      <c r="N4" s="5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E72" sqref="E72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151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0" zoomScaleSheetLayoutView="98" workbookViewId="0">
      <selection activeCell="E72" sqref="E72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152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5"/>
      <c r="C4" s="5"/>
      <c r="D4" s="5"/>
      <c r="E4" s="34"/>
      <c r="F4" s="5"/>
      <c r="G4" s="5"/>
      <c r="H4" s="5"/>
      <c r="I4" s="5"/>
      <c r="J4" s="5"/>
      <c r="K4" s="34"/>
      <c r="L4" s="5"/>
      <c r="M4" s="5"/>
      <c r="N4" s="5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zoomScale="98" zoomScaleNormal="60" zoomScaleSheetLayoutView="98" workbookViewId="0">
      <selection activeCell="B4" sqref="B4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165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5"/>
      <c r="C4" s="5"/>
      <c r="D4" s="5"/>
      <c r="E4" s="34"/>
      <c r="F4" s="5"/>
      <c r="G4" s="5"/>
      <c r="H4" s="5"/>
      <c r="I4" s="5"/>
      <c r="J4" s="5"/>
      <c r="K4" s="34"/>
      <c r="L4" s="5"/>
      <c r="M4" s="5"/>
      <c r="N4" s="5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72" zoomScale="98" zoomScaleNormal="66" zoomScaleSheetLayoutView="98" workbookViewId="0">
      <selection activeCell="E72" sqref="E72"/>
    </sheetView>
  </sheetViews>
  <sheetFormatPr defaultRowHeight="15" x14ac:dyDescent="0.2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9.28515625" style="3" customWidth="1"/>
    <col min="7" max="7" width="7.140625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129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4.45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customFormat="1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customFormat="1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customFormat="1" ht="25.9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customFormat="1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customFormat="1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customFormat="1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customFormat="1" ht="28.9" customHeight="1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customFormat="1" ht="22.9" customHeight="1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customFormat="1" ht="24" customHeight="1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customFormat="1" ht="18.600000000000001" customHeight="1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customFormat="1" ht="24" customHeight="1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customFormat="1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customFormat="1" ht="26.45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customFormat="1" ht="24.6" customHeight="1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customFormat="1" ht="24.6" customHeight="1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customFormat="1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customFormat="1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customFormat="1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customFormat="1" ht="23.45" customHeight="1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customFormat="1" ht="24" customHeight="1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customFormat="1" ht="24.6" customHeight="1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customFormat="1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customFormat="1" ht="70.150000000000006" customHeight="1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customFormat="1" ht="23.45" customHeight="1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customFormat="1" ht="53.45" customHeight="1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customFormat="1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customFormat="1" ht="22.15" customHeight="1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customFormat="1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customFormat="1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customFormat="1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customFormat="1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customFormat="1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customFormat="1" ht="22.9" customHeight="1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customFormat="1" ht="25.9" customHeight="1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customFormat="1" ht="19.899999999999999" customHeight="1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customFormat="1" ht="22.15" customHeight="1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customFormat="1" ht="21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customFormat="1" ht="21.6" customHeight="1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customFormat="1" ht="18.600000000000001" customHeight="1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customFormat="1" ht="20.45" customHeight="1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customFormat="1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customFormat="1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customFormat="1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customFormat="1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customFormat="1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customFormat="1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customFormat="1" ht="21" customHeight="1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customFormat="1" ht="27" customHeight="1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55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55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55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55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55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55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55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55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55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55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55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55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55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55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55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55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55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55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55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56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B69" zoomScale="98" zoomScaleNormal="66" zoomScaleSheetLayoutView="98" workbookViewId="0">
      <selection activeCell="E72" sqref="E72"/>
    </sheetView>
  </sheetViews>
  <sheetFormatPr defaultRowHeight="15" x14ac:dyDescent="0.2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9.28515625" style="3" customWidth="1"/>
    <col min="7" max="7" width="7.140625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120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4.45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customFormat="1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customFormat="1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customFormat="1" ht="25.9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customFormat="1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customFormat="1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customFormat="1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customFormat="1" ht="28.9" customHeight="1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customFormat="1" ht="22.9" customHeight="1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customFormat="1" ht="24" customHeight="1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customFormat="1" ht="18.600000000000001" customHeight="1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customFormat="1" ht="24" customHeight="1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customFormat="1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customFormat="1" ht="26.45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customFormat="1" ht="24.6" customHeight="1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customFormat="1" ht="24.6" customHeight="1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customFormat="1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customFormat="1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customFormat="1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customFormat="1" ht="23.45" customHeight="1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customFormat="1" ht="24" customHeight="1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customFormat="1" ht="24.6" customHeight="1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customFormat="1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customFormat="1" ht="70.150000000000006" customHeight="1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customFormat="1" ht="23.45" customHeight="1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customFormat="1" ht="53.45" customHeight="1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customFormat="1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customFormat="1" ht="22.15" customHeight="1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customFormat="1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customFormat="1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customFormat="1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customFormat="1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customFormat="1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customFormat="1" ht="22.9" customHeight="1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customFormat="1" ht="25.9" customHeight="1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customFormat="1" ht="19.899999999999999" customHeight="1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customFormat="1" ht="22.15" customHeight="1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customFormat="1" ht="21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customFormat="1" ht="21.6" customHeight="1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customFormat="1" ht="18.600000000000001" customHeight="1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customFormat="1" ht="20.45" customHeight="1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customFormat="1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customFormat="1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customFormat="1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customFormat="1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customFormat="1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customFormat="1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customFormat="1" ht="21" customHeight="1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customFormat="1" ht="27" customHeight="1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55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55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55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55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55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55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55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55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55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55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55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55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55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55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55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55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55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55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55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56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B65" zoomScale="98" zoomScaleNormal="66" zoomScaleSheetLayoutView="98" workbookViewId="0">
      <selection activeCell="E72" sqref="E72"/>
    </sheetView>
  </sheetViews>
  <sheetFormatPr defaultRowHeight="15" x14ac:dyDescent="0.2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9.28515625" style="3" customWidth="1"/>
    <col min="7" max="7" width="7.140625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125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4.45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customFormat="1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customFormat="1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customFormat="1" ht="25.9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customFormat="1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customFormat="1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customFormat="1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customFormat="1" ht="28.9" customHeight="1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customFormat="1" ht="22.9" customHeight="1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customFormat="1" ht="24" customHeight="1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customFormat="1" ht="18.600000000000001" customHeight="1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customFormat="1" ht="24" customHeight="1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customFormat="1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customFormat="1" ht="26.45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customFormat="1" ht="24.6" customHeight="1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customFormat="1" ht="24.6" customHeight="1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customFormat="1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customFormat="1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customFormat="1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customFormat="1" ht="23.45" customHeight="1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customFormat="1" ht="24" customHeight="1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customFormat="1" ht="24.6" customHeight="1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customFormat="1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customFormat="1" ht="70.150000000000006" customHeight="1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customFormat="1" ht="23.45" customHeight="1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customFormat="1" ht="53.45" customHeight="1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customFormat="1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customFormat="1" ht="22.15" customHeight="1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customFormat="1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customFormat="1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customFormat="1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customFormat="1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customFormat="1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customFormat="1" ht="22.9" customHeight="1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customFormat="1" ht="25.9" customHeight="1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customFormat="1" ht="19.899999999999999" customHeight="1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customFormat="1" ht="22.15" customHeight="1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customFormat="1" ht="21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customFormat="1" ht="21.6" customHeight="1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customFormat="1" ht="18.600000000000001" customHeight="1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customFormat="1" ht="20.45" customHeight="1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customFormat="1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customFormat="1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customFormat="1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customFormat="1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customFormat="1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customFormat="1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customFormat="1" ht="21" customHeight="1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customFormat="1" ht="27" customHeight="1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55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55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55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55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55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55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55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55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55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55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55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55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55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55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55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55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55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55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55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56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70" zoomScale="98" zoomScaleNormal="66" zoomScaleSheetLayoutView="98" workbookViewId="0">
      <selection activeCell="E72" sqref="E72"/>
    </sheetView>
  </sheetViews>
  <sheetFormatPr defaultRowHeight="15" x14ac:dyDescent="0.2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9.28515625" style="3" customWidth="1"/>
    <col min="7" max="7" width="7.140625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24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4.45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customFormat="1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customFormat="1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customFormat="1" ht="25.9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customFormat="1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customFormat="1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customFormat="1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customFormat="1" ht="28.9" customHeight="1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customFormat="1" ht="22.9" customHeight="1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customFormat="1" ht="24" customHeight="1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customFormat="1" ht="18.600000000000001" customHeight="1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customFormat="1" ht="24" customHeight="1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customFormat="1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customFormat="1" ht="26.45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customFormat="1" ht="24.6" customHeight="1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customFormat="1" ht="24.6" customHeight="1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customFormat="1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customFormat="1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customFormat="1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customFormat="1" ht="23.45" customHeight="1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customFormat="1" ht="24" customHeight="1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customFormat="1" ht="24.6" customHeight="1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customFormat="1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customFormat="1" ht="70.150000000000006" customHeight="1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customFormat="1" ht="23.45" customHeight="1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customFormat="1" ht="53.45" customHeight="1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customFormat="1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customFormat="1" ht="22.15" customHeight="1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customFormat="1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customFormat="1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customFormat="1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customFormat="1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customFormat="1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customFormat="1" ht="22.9" customHeight="1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customFormat="1" ht="25.9" customHeight="1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customFormat="1" ht="19.899999999999999" customHeight="1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customFormat="1" ht="22.15" customHeight="1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customFormat="1" ht="21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customFormat="1" ht="21.6" customHeight="1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customFormat="1" ht="18.600000000000001" customHeight="1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customFormat="1" ht="20.45" customHeight="1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customFormat="1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customFormat="1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customFormat="1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customFormat="1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customFormat="1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customFormat="1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customFormat="1" ht="21" customHeight="1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customFormat="1" ht="27" customHeight="1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55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55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55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55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55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55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55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55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55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55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55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55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55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55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55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55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55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55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55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56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98" zoomScaleNormal="66" zoomScaleSheetLayoutView="98" workbookViewId="0">
      <selection activeCell="E72" sqref="E72"/>
    </sheetView>
  </sheetViews>
  <sheetFormatPr defaultRowHeight="15" x14ac:dyDescent="0.2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9.28515625" style="3" customWidth="1"/>
    <col min="7" max="7" width="7.140625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153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</row>
    <row r="5" spans="1:15" ht="14.45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customFormat="1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customFormat="1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customFormat="1" ht="25.9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customFormat="1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customFormat="1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customFormat="1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customFormat="1" ht="28.9" customHeight="1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customFormat="1" ht="22.9" customHeight="1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customFormat="1" ht="24" customHeight="1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customFormat="1" ht="18.600000000000001" customHeight="1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customFormat="1" ht="24" customHeight="1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customFormat="1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customFormat="1" ht="26.45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customFormat="1" ht="24.6" customHeight="1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customFormat="1" ht="24.6" customHeight="1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customFormat="1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customFormat="1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customFormat="1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customFormat="1" ht="23.45" customHeight="1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customFormat="1" ht="24" customHeight="1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customFormat="1" ht="24.6" customHeight="1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customFormat="1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customFormat="1" ht="70.150000000000006" customHeight="1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customFormat="1" ht="23.45" customHeight="1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customFormat="1" ht="53.45" customHeight="1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customFormat="1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customFormat="1" ht="22.15" customHeight="1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customFormat="1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customFormat="1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customFormat="1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customFormat="1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customFormat="1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customFormat="1" ht="22.9" customHeight="1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customFormat="1" ht="25.9" customHeight="1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customFormat="1" ht="19.899999999999999" customHeight="1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customFormat="1" ht="22.15" customHeight="1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customFormat="1" ht="21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customFormat="1" ht="21.6" customHeight="1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customFormat="1" ht="18.600000000000001" customHeight="1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customFormat="1" ht="20.45" customHeight="1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customFormat="1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customFormat="1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customFormat="1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customFormat="1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customFormat="1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customFormat="1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customFormat="1" ht="21" customHeight="1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customFormat="1" ht="27" customHeight="1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55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55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55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55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55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55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55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55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55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55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55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55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55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55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55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55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55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55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55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56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H9:H10"/>
    <mergeCell ref="I9:I10"/>
    <mergeCell ref="J9:L9"/>
    <mergeCell ref="M9:M10"/>
    <mergeCell ref="B2:N2"/>
    <mergeCell ref="B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B64" zoomScale="98" zoomScaleNormal="66" zoomScaleSheetLayoutView="98" workbookViewId="0">
      <selection activeCell="E72" sqref="E72"/>
    </sheetView>
  </sheetViews>
  <sheetFormatPr defaultRowHeight="15" x14ac:dyDescent="0.2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9.28515625" style="3" customWidth="1"/>
    <col min="7" max="7" width="7.140625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92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5"/>
      <c r="C4" s="5"/>
      <c r="D4" s="5"/>
      <c r="E4" s="34"/>
      <c r="F4" s="5"/>
      <c r="G4" s="5"/>
      <c r="H4" s="5"/>
      <c r="I4" s="5"/>
      <c r="J4" s="5"/>
      <c r="K4" s="34"/>
      <c r="L4" s="5"/>
      <c r="M4" s="5"/>
      <c r="N4" s="5"/>
    </row>
    <row r="5" spans="1:15" ht="14.45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customFormat="1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customFormat="1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customFormat="1" ht="25.9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customFormat="1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customFormat="1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customFormat="1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customFormat="1" ht="28.9" customHeight="1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customFormat="1" ht="22.9" customHeight="1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customFormat="1" ht="24" customHeight="1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customFormat="1" ht="18.600000000000001" customHeight="1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customFormat="1" ht="24" customHeight="1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customFormat="1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customFormat="1" ht="26.45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customFormat="1" ht="24.6" customHeight="1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customFormat="1" ht="24.6" customHeight="1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customFormat="1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customFormat="1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customFormat="1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customFormat="1" ht="23.45" customHeight="1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customFormat="1" ht="24" customHeight="1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customFormat="1" ht="24.6" customHeight="1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customFormat="1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customFormat="1" ht="70.150000000000006" customHeight="1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customFormat="1" ht="23.45" customHeight="1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customFormat="1" ht="53.45" customHeight="1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customFormat="1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customFormat="1" ht="22.15" customHeight="1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customFormat="1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customFormat="1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customFormat="1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customFormat="1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customFormat="1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customFormat="1" ht="22.9" customHeight="1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customFormat="1" ht="25.9" customHeight="1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customFormat="1" ht="19.899999999999999" customHeight="1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customFormat="1" ht="22.15" customHeight="1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customFormat="1" ht="21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customFormat="1" ht="21.6" customHeight="1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customFormat="1" ht="18.600000000000001" customHeight="1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customFormat="1" ht="20.45" customHeight="1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customFormat="1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customFormat="1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customFormat="1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customFormat="1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customFormat="1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customFormat="1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customFormat="1" ht="21" customHeight="1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customFormat="1" ht="27" customHeight="1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55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55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55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55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55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55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55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55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55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55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55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55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55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55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55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55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55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55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55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56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70" zoomScale="98" zoomScaleNormal="66" zoomScaleSheetLayoutView="98" workbookViewId="0">
      <selection activeCell="E72" sqref="E72"/>
    </sheetView>
  </sheetViews>
  <sheetFormatPr defaultRowHeight="15" x14ac:dyDescent="0.2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9.28515625" style="3" customWidth="1"/>
    <col min="7" max="7" width="7.140625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25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4.45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customFormat="1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customFormat="1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customFormat="1" ht="25.9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customFormat="1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customFormat="1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customFormat="1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customFormat="1" ht="28.9" customHeight="1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customFormat="1" ht="22.9" customHeight="1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customFormat="1" ht="24" customHeight="1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customFormat="1" ht="18.600000000000001" customHeight="1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customFormat="1" ht="24" customHeight="1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customFormat="1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customFormat="1" ht="26.45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customFormat="1" ht="24.6" customHeight="1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customFormat="1" ht="24.6" customHeight="1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customFormat="1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customFormat="1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customFormat="1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customFormat="1" ht="23.45" customHeight="1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customFormat="1" ht="24" customHeight="1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customFormat="1" ht="24.6" customHeight="1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customFormat="1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customFormat="1" ht="70.150000000000006" customHeight="1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customFormat="1" ht="23.45" customHeight="1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customFormat="1" ht="53.45" customHeight="1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customFormat="1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customFormat="1" ht="22.15" customHeight="1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customFormat="1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customFormat="1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customFormat="1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customFormat="1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customFormat="1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customFormat="1" ht="22.9" customHeight="1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customFormat="1" ht="25.9" customHeight="1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customFormat="1" ht="19.899999999999999" customHeight="1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customFormat="1" ht="22.15" customHeight="1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customFormat="1" ht="21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customFormat="1" ht="21.6" customHeight="1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customFormat="1" ht="18.600000000000001" customHeight="1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customFormat="1" ht="20.45" customHeight="1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customFormat="1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customFormat="1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customFormat="1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customFormat="1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customFormat="1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customFormat="1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customFormat="1" ht="21" customHeight="1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customFormat="1" ht="27" customHeight="1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55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55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55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55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55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55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55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55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55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55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55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55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55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55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55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55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55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55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55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56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zoomScale="98" zoomScaleNormal="66" zoomScaleSheetLayoutView="98" workbookViewId="0">
      <selection activeCell="B3" sqref="B3:N3"/>
    </sheetView>
  </sheetViews>
  <sheetFormatPr defaultRowHeight="15" x14ac:dyDescent="0.2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9.28515625" style="3" customWidth="1"/>
    <col min="7" max="7" width="7.140625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166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</row>
    <row r="5" spans="1:15" ht="14.45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customFormat="1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customFormat="1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customFormat="1" ht="25.9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customFormat="1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customFormat="1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customFormat="1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customFormat="1" ht="28.9" customHeight="1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customFormat="1" ht="22.9" customHeight="1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customFormat="1" ht="24" customHeight="1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customFormat="1" ht="18.600000000000001" customHeight="1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customFormat="1" ht="24" customHeight="1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customFormat="1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customFormat="1" ht="26.45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customFormat="1" ht="24.6" customHeight="1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customFormat="1" ht="24.6" customHeight="1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customFormat="1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customFormat="1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customFormat="1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customFormat="1" ht="23.45" customHeight="1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customFormat="1" ht="24" customHeight="1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customFormat="1" ht="24.6" customHeight="1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customFormat="1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customFormat="1" ht="70.150000000000006" customHeight="1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customFormat="1" ht="23.45" customHeight="1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customFormat="1" ht="53.45" customHeight="1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customFormat="1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customFormat="1" ht="22.15" customHeight="1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customFormat="1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customFormat="1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customFormat="1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customFormat="1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customFormat="1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customFormat="1" ht="22.9" customHeight="1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customFormat="1" ht="25.9" customHeight="1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customFormat="1" ht="19.899999999999999" customHeight="1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customFormat="1" ht="22.15" customHeight="1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customFormat="1" ht="21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customFormat="1" ht="21.6" customHeight="1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customFormat="1" ht="18.600000000000001" customHeight="1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customFormat="1" ht="20.45" customHeight="1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customFormat="1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customFormat="1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customFormat="1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customFormat="1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customFormat="1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customFormat="1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customFormat="1" ht="21" customHeight="1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customFormat="1" ht="27" customHeight="1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55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55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55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55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55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55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55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55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55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55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55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55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55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55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55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55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55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55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55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56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H9:H10"/>
    <mergeCell ref="I9:I10"/>
    <mergeCell ref="J9:L9"/>
    <mergeCell ref="M9:M10"/>
    <mergeCell ref="B2:N2"/>
    <mergeCell ref="B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zoomScale="98" zoomScaleNormal="66" zoomScaleSheetLayoutView="98" workbookViewId="0">
      <selection activeCell="B3" sqref="B3:N3"/>
    </sheetView>
  </sheetViews>
  <sheetFormatPr defaultRowHeight="15" x14ac:dyDescent="0.2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9.28515625" style="3" customWidth="1"/>
    <col min="7" max="7" width="7.140625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167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</row>
    <row r="5" spans="1:15" ht="14.45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customFormat="1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customFormat="1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customFormat="1" ht="25.9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customFormat="1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customFormat="1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customFormat="1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customFormat="1" ht="28.9" customHeight="1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customFormat="1" ht="22.9" customHeight="1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customFormat="1" ht="24" customHeight="1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customFormat="1" ht="18.600000000000001" customHeight="1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customFormat="1" ht="24" customHeight="1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customFormat="1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customFormat="1" ht="26.45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customFormat="1" ht="24.6" customHeight="1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customFormat="1" ht="24.6" customHeight="1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customFormat="1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customFormat="1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customFormat="1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customFormat="1" ht="23.45" customHeight="1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customFormat="1" ht="24" customHeight="1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customFormat="1" ht="24.6" customHeight="1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customFormat="1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customFormat="1" ht="70.150000000000006" customHeight="1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customFormat="1" ht="23.45" customHeight="1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customFormat="1" ht="53.45" customHeight="1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customFormat="1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customFormat="1" ht="22.15" customHeight="1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customFormat="1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customFormat="1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customFormat="1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customFormat="1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customFormat="1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customFormat="1" ht="22.9" customHeight="1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customFormat="1" ht="25.9" customHeight="1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customFormat="1" ht="19.899999999999999" customHeight="1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customFormat="1" ht="22.15" customHeight="1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customFormat="1" ht="21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customFormat="1" ht="21.6" customHeight="1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customFormat="1" ht="18.600000000000001" customHeight="1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customFormat="1" ht="20.45" customHeight="1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customFormat="1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customFormat="1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customFormat="1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customFormat="1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customFormat="1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customFormat="1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customFormat="1" ht="21" customHeight="1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customFormat="1" ht="27" customHeight="1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55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55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55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55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55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55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55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55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55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55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55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55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55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55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55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55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55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55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55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56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H9:H10"/>
    <mergeCell ref="I9:I10"/>
    <mergeCell ref="J9:L9"/>
    <mergeCell ref="M9:M10"/>
    <mergeCell ref="B2:N2"/>
    <mergeCell ref="B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zoomScale="98" zoomScaleNormal="66" zoomScaleSheetLayoutView="98" workbookViewId="0">
      <selection activeCell="B3" sqref="B3:N3"/>
    </sheetView>
  </sheetViews>
  <sheetFormatPr defaultRowHeight="15" x14ac:dyDescent="0.2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9.28515625" style="3" customWidth="1"/>
    <col min="7" max="7" width="7.140625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168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389"/>
      <c r="C4" s="389"/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389"/>
    </row>
    <row r="5" spans="1:15" ht="14.45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customFormat="1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customFormat="1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customFormat="1" ht="25.9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customFormat="1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customFormat="1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customFormat="1" ht="17.45" customHeight="1" x14ac:dyDescent="0.25">
      <c r="A11" s="69" t="s">
        <v>27</v>
      </c>
      <c r="B11" s="360"/>
      <c r="C11" s="361"/>
      <c r="D11" s="361"/>
      <c r="E11" s="361"/>
      <c r="F11" s="331"/>
      <c r="G11" s="360"/>
      <c r="H11" s="361"/>
      <c r="I11" s="364"/>
      <c r="J11" s="364"/>
      <c r="K11" s="364"/>
      <c r="L11" s="364">
        <f>J11+K11</f>
        <v>0</v>
      </c>
      <c r="M11" s="364"/>
      <c r="N11" s="364"/>
      <c r="O11" s="386"/>
    </row>
    <row r="12" spans="1:15" customFormat="1" ht="28.9" customHeight="1" x14ac:dyDescent="0.25">
      <c r="A12" s="15" t="s">
        <v>28</v>
      </c>
      <c r="B12" s="368"/>
      <c r="C12" s="369"/>
      <c r="D12" s="369"/>
      <c r="E12" s="369"/>
      <c r="F12" s="303"/>
      <c r="G12" s="368"/>
      <c r="H12" s="369"/>
      <c r="I12" s="372"/>
      <c r="J12" s="372"/>
      <c r="K12" s="372"/>
      <c r="L12" s="372">
        <f t="shared" ref="L12:L73" si="0">J12+K12</f>
        <v>0</v>
      </c>
      <c r="M12" s="372"/>
      <c r="N12" s="372"/>
      <c r="O12" s="387"/>
    </row>
    <row r="13" spans="1:15" customFormat="1" ht="22.9" customHeight="1" x14ac:dyDescent="0.25">
      <c r="A13" s="15" t="s">
        <v>29</v>
      </c>
      <c r="B13" s="368"/>
      <c r="C13" s="369"/>
      <c r="D13" s="369"/>
      <c r="E13" s="369"/>
      <c r="F13" s="303"/>
      <c r="G13" s="368"/>
      <c r="H13" s="369"/>
      <c r="I13" s="372"/>
      <c r="J13" s="372"/>
      <c r="K13" s="372"/>
      <c r="L13" s="372">
        <f t="shared" si="0"/>
        <v>0</v>
      </c>
      <c r="M13" s="372"/>
      <c r="N13" s="372"/>
      <c r="O13" s="387"/>
    </row>
    <row r="14" spans="1:15" customFormat="1" ht="24" customHeight="1" x14ac:dyDescent="0.25">
      <c r="A14" s="15" t="s">
        <v>30</v>
      </c>
      <c r="B14" s="368"/>
      <c r="C14" s="369"/>
      <c r="D14" s="369"/>
      <c r="E14" s="369"/>
      <c r="F14" s="303"/>
      <c r="G14" s="368"/>
      <c r="H14" s="369"/>
      <c r="I14" s="372"/>
      <c r="J14" s="372"/>
      <c r="K14" s="372"/>
      <c r="L14" s="372">
        <f t="shared" si="0"/>
        <v>0</v>
      </c>
      <c r="M14" s="372"/>
      <c r="N14" s="372"/>
      <c r="O14" s="387"/>
    </row>
    <row r="15" spans="1:15" customFormat="1" ht="18.600000000000001" customHeight="1" x14ac:dyDescent="0.25">
      <c r="A15" s="15" t="s">
        <v>31</v>
      </c>
      <c r="B15" s="368"/>
      <c r="C15" s="369"/>
      <c r="D15" s="369"/>
      <c r="E15" s="369"/>
      <c r="F15" s="303"/>
      <c r="G15" s="368"/>
      <c r="H15" s="369"/>
      <c r="I15" s="372"/>
      <c r="J15" s="372"/>
      <c r="K15" s="372"/>
      <c r="L15" s="372">
        <f t="shared" si="0"/>
        <v>0</v>
      </c>
      <c r="M15" s="372"/>
      <c r="N15" s="372"/>
      <c r="O15" s="387"/>
    </row>
    <row r="16" spans="1:15" customFormat="1" ht="24" customHeight="1" x14ac:dyDescent="0.25">
      <c r="A16" s="15" t="s">
        <v>32</v>
      </c>
      <c r="B16" s="368"/>
      <c r="C16" s="369"/>
      <c r="D16" s="369"/>
      <c r="E16" s="369"/>
      <c r="F16" s="303"/>
      <c r="G16" s="368"/>
      <c r="H16" s="369"/>
      <c r="I16" s="372"/>
      <c r="J16" s="372"/>
      <c r="K16" s="372"/>
      <c r="L16" s="372">
        <f t="shared" si="0"/>
        <v>0</v>
      </c>
      <c r="M16" s="372"/>
      <c r="N16" s="372"/>
      <c r="O16" s="387"/>
    </row>
    <row r="17" spans="1:15" customFormat="1" ht="19.899999999999999" customHeight="1" x14ac:dyDescent="0.25">
      <c r="A17" s="15" t="s">
        <v>33</v>
      </c>
      <c r="B17" s="368"/>
      <c r="C17" s="369"/>
      <c r="D17" s="369"/>
      <c r="E17" s="369"/>
      <c r="F17" s="303"/>
      <c r="G17" s="368"/>
      <c r="H17" s="369"/>
      <c r="I17" s="372"/>
      <c r="J17" s="372"/>
      <c r="K17" s="372"/>
      <c r="L17" s="372">
        <f t="shared" si="0"/>
        <v>0</v>
      </c>
      <c r="M17" s="372"/>
      <c r="N17" s="372"/>
      <c r="O17" s="387"/>
    </row>
    <row r="18" spans="1:15" customFormat="1" ht="26.45" customHeight="1" x14ac:dyDescent="0.25">
      <c r="A18" s="15" t="s">
        <v>34</v>
      </c>
      <c r="B18" s="368"/>
      <c r="C18" s="369"/>
      <c r="D18" s="369"/>
      <c r="E18" s="369"/>
      <c r="F18" s="303"/>
      <c r="G18" s="368"/>
      <c r="H18" s="369"/>
      <c r="I18" s="372"/>
      <c r="J18" s="372"/>
      <c r="K18" s="372"/>
      <c r="L18" s="372">
        <f t="shared" si="0"/>
        <v>0</v>
      </c>
      <c r="M18" s="372"/>
      <c r="N18" s="372"/>
      <c r="O18" s="387"/>
    </row>
    <row r="19" spans="1:15" customFormat="1" ht="24.6" customHeight="1" x14ac:dyDescent="0.25">
      <c r="A19" s="15" t="s">
        <v>35</v>
      </c>
      <c r="B19" s="368"/>
      <c r="C19" s="369"/>
      <c r="D19" s="369"/>
      <c r="E19" s="369"/>
      <c r="F19" s="303"/>
      <c r="G19" s="368"/>
      <c r="H19" s="369"/>
      <c r="I19" s="372"/>
      <c r="J19" s="372"/>
      <c r="K19" s="372"/>
      <c r="L19" s="372">
        <f t="shared" si="0"/>
        <v>0</v>
      </c>
      <c r="M19" s="372"/>
      <c r="N19" s="372"/>
      <c r="O19" s="387"/>
    </row>
    <row r="20" spans="1:15" customFormat="1" ht="24.6" customHeight="1" x14ac:dyDescent="0.25">
      <c r="A20" s="15" t="s">
        <v>36</v>
      </c>
      <c r="B20" s="368"/>
      <c r="C20" s="369"/>
      <c r="D20" s="369"/>
      <c r="E20" s="369"/>
      <c r="F20" s="303"/>
      <c r="G20" s="368"/>
      <c r="H20" s="369"/>
      <c r="I20" s="372"/>
      <c r="J20" s="372"/>
      <c r="K20" s="372"/>
      <c r="L20" s="372">
        <f t="shared" si="0"/>
        <v>0</v>
      </c>
      <c r="M20" s="372"/>
      <c r="N20" s="372"/>
      <c r="O20" s="387"/>
    </row>
    <row r="21" spans="1:15" customFormat="1" ht="16.149999999999999" customHeight="1" x14ac:dyDescent="0.25">
      <c r="A21" s="15" t="s">
        <v>37</v>
      </c>
      <c r="B21" s="368"/>
      <c r="C21" s="369"/>
      <c r="D21" s="369"/>
      <c r="E21" s="369"/>
      <c r="F21" s="303"/>
      <c r="G21" s="368"/>
      <c r="H21" s="369"/>
      <c r="I21" s="372"/>
      <c r="J21" s="372"/>
      <c r="K21" s="372"/>
      <c r="L21" s="372">
        <f t="shared" si="0"/>
        <v>0</v>
      </c>
      <c r="M21" s="372"/>
      <c r="N21" s="372"/>
      <c r="O21" s="387"/>
    </row>
    <row r="22" spans="1:15" customFormat="1" ht="16.149999999999999" customHeight="1" x14ac:dyDescent="0.25">
      <c r="A22" s="15" t="s">
        <v>38</v>
      </c>
      <c r="B22" s="368"/>
      <c r="C22" s="369"/>
      <c r="D22" s="369"/>
      <c r="E22" s="369"/>
      <c r="F22" s="303"/>
      <c r="G22" s="368"/>
      <c r="H22" s="369"/>
      <c r="I22" s="372"/>
      <c r="J22" s="372"/>
      <c r="K22" s="372"/>
      <c r="L22" s="372">
        <f t="shared" si="0"/>
        <v>0</v>
      </c>
      <c r="M22" s="372"/>
      <c r="N22" s="372"/>
      <c r="O22" s="387"/>
    </row>
    <row r="23" spans="1:15" customFormat="1" ht="19.149999999999999" customHeight="1" x14ac:dyDescent="0.25">
      <c r="A23" s="15" t="s">
        <v>39</v>
      </c>
      <c r="B23" s="368"/>
      <c r="C23" s="369"/>
      <c r="D23" s="369"/>
      <c r="E23" s="369"/>
      <c r="F23" s="303"/>
      <c r="G23" s="368"/>
      <c r="H23" s="369"/>
      <c r="I23" s="372"/>
      <c r="J23" s="372"/>
      <c r="K23" s="372"/>
      <c r="L23" s="372">
        <f t="shared" si="0"/>
        <v>0</v>
      </c>
      <c r="M23" s="372"/>
      <c r="N23" s="372"/>
      <c r="O23" s="387"/>
    </row>
    <row r="24" spans="1:15" customFormat="1" ht="23.45" customHeight="1" x14ac:dyDescent="0.25">
      <c r="A24" s="15" t="s">
        <v>40</v>
      </c>
      <c r="B24" s="368"/>
      <c r="C24" s="369"/>
      <c r="D24" s="369"/>
      <c r="E24" s="369"/>
      <c r="F24" s="303"/>
      <c r="G24" s="368"/>
      <c r="H24" s="369"/>
      <c r="I24" s="372"/>
      <c r="J24" s="372"/>
      <c r="K24" s="372"/>
      <c r="L24" s="372">
        <f t="shared" si="0"/>
        <v>0</v>
      </c>
      <c r="M24" s="372"/>
      <c r="N24" s="372"/>
      <c r="O24" s="387"/>
    </row>
    <row r="25" spans="1:15" customFormat="1" ht="24" customHeight="1" x14ac:dyDescent="0.25">
      <c r="A25" s="15" t="s">
        <v>41</v>
      </c>
      <c r="B25" s="368"/>
      <c r="C25" s="369"/>
      <c r="D25" s="369"/>
      <c r="E25" s="369"/>
      <c r="F25" s="303"/>
      <c r="G25" s="368"/>
      <c r="H25" s="369"/>
      <c r="I25" s="372"/>
      <c r="J25" s="372"/>
      <c r="K25" s="372"/>
      <c r="L25" s="372">
        <f t="shared" si="0"/>
        <v>0</v>
      </c>
      <c r="M25" s="372"/>
      <c r="N25" s="372"/>
      <c r="O25" s="387"/>
    </row>
    <row r="26" spans="1:15" customFormat="1" ht="24.6" customHeight="1" x14ac:dyDescent="0.25">
      <c r="A26" s="15" t="s">
        <v>42</v>
      </c>
      <c r="B26" s="368"/>
      <c r="C26" s="369"/>
      <c r="D26" s="369"/>
      <c r="E26" s="369"/>
      <c r="F26" s="303"/>
      <c r="G26" s="368"/>
      <c r="H26" s="369"/>
      <c r="I26" s="372"/>
      <c r="J26" s="372"/>
      <c r="K26" s="372"/>
      <c r="L26" s="372">
        <f t="shared" si="0"/>
        <v>0</v>
      </c>
      <c r="M26" s="372"/>
      <c r="N26" s="372"/>
      <c r="O26" s="387"/>
    </row>
    <row r="27" spans="1:15" customFormat="1" ht="24" customHeight="1" x14ac:dyDescent="0.25">
      <c r="A27" s="15" t="s">
        <v>43</v>
      </c>
      <c r="B27" s="368"/>
      <c r="C27" s="369"/>
      <c r="D27" s="369"/>
      <c r="E27" s="369"/>
      <c r="F27" s="303"/>
      <c r="G27" s="368"/>
      <c r="H27" s="369"/>
      <c r="I27" s="372"/>
      <c r="J27" s="372"/>
      <c r="K27" s="372"/>
      <c r="L27" s="372">
        <f t="shared" si="0"/>
        <v>0</v>
      </c>
      <c r="M27" s="372"/>
      <c r="N27" s="372"/>
      <c r="O27" s="387"/>
    </row>
    <row r="28" spans="1:15" customFormat="1" ht="70.150000000000006" customHeight="1" x14ac:dyDescent="0.25">
      <c r="A28" s="15" t="s">
        <v>44</v>
      </c>
      <c r="B28" s="368"/>
      <c r="C28" s="369"/>
      <c r="D28" s="369"/>
      <c r="E28" s="369"/>
      <c r="F28" s="303"/>
      <c r="G28" s="368"/>
      <c r="H28" s="369"/>
      <c r="I28" s="372"/>
      <c r="J28" s="372"/>
      <c r="K28" s="372"/>
      <c r="L28" s="372">
        <f t="shared" si="0"/>
        <v>0</v>
      </c>
      <c r="M28" s="372"/>
      <c r="N28" s="372"/>
      <c r="O28" s="387"/>
    </row>
    <row r="29" spans="1:15" customFormat="1" ht="23.45" customHeight="1" x14ac:dyDescent="0.25">
      <c r="A29" s="15" t="s">
        <v>45</v>
      </c>
      <c r="B29" s="368"/>
      <c r="C29" s="369"/>
      <c r="D29" s="369"/>
      <c r="E29" s="369"/>
      <c r="F29" s="303"/>
      <c r="G29" s="368"/>
      <c r="H29" s="369"/>
      <c r="I29" s="372"/>
      <c r="J29" s="372"/>
      <c r="K29" s="372"/>
      <c r="L29" s="372">
        <f t="shared" si="0"/>
        <v>0</v>
      </c>
      <c r="M29" s="372"/>
      <c r="N29" s="372"/>
      <c r="O29" s="387"/>
    </row>
    <row r="30" spans="1:15" customFormat="1" ht="53.45" customHeight="1" x14ac:dyDescent="0.25">
      <c r="A30" s="15" t="s">
        <v>46</v>
      </c>
      <c r="B30" s="368"/>
      <c r="C30" s="369"/>
      <c r="D30" s="369"/>
      <c r="E30" s="369"/>
      <c r="F30" s="303"/>
      <c r="G30" s="368"/>
      <c r="H30" s="369"/>
      <c r="I30" s="372"/>
      <c r="J30" s="372"/>
      <c r="K30" s="372"/>
      <c r="L30" s="372">
        <f t="shared" si="0"/>
        <v>0</v>
      </c>
      <c r="M30" s="372"/>
      <c r="N30" s="372"/>
      <c r="O30" s="387"/>
    </row>
    <row r="31" spans="1:15" customFormat="1" ht="19.899999999999999" customHeight="1" x14ac:dyDescent="0.25">
      <c r="A31" s="15" t="s">
        <v>47</v>
      </c>
      <c r="B31" s="368"/>
      <c r="C31" s="369"/>
      <c r="D31" s="369"/>
      <c r="E31" s="369"/>
      <c r="F31" s="303"/>
      <c r="G31" s="368"/>
      <c r="H31" s="369"/>
      <c r="I31" s="372"/>
      <c r="J31" s="372"/>
      <c r="K31" s="372"/>
      <c r="L31" s="372">
        <f t="shared" si="0"/>
        <v>0</v>
      </c>
      <c r="M31" s="372"/>
      <c r="N31" s="372"/>
      <c r="O31" s="387"/>
    </row>
    <row r="32" spans="1:15" customFormat="1" ht="22.15" customHeight="1" x14ac:dyDescent="0.25">
      <c r="A32" s="15" t="s">
        <v>48</v>
      </c>
      <c r="B32" s="368"/>
      <c r="C32" s="369"/>
      <c r="D32" s="369"/>
      <c r="E32" s="369"/>
      <c r="F32" s="303"/>
      <c r="G32" s="368"/>
      <c r="H32" s="369"/>
      <c r="I32" s="372"/>
      <c r="J32" s="372"/>
      <c r="K32" s="372"/>
      <c r="L32" s="372">
        <f t="shared" si="0"/>
        <v>0</v>
      </c>
      <c r="M32" s="372"/>
      <c r="N32" s="372"/>
      <c r="O32" s="387"/>
    </row>
    <row r="33" spans="1:15" customFormat="1" ht="18.600000000000001" customHeight="1" x14ac:dyDescent="0.25">
      <c r="A33" s="15" t="s">
        <v>49</v>
      </c>
      <c r="B33" s="368"/>
      <c r="C33" s="369"/>
      <c r="D33" s="369"/>
      <c r="E33" s="369"/>
      <c r="F33" s="303"/>
      <c r="G33" s="368"/>
      <c r="H33" s="369"/>
      <c r="I33" s="372"/>
      <c r="J33" s="372"/>
      <c r="K33" s="372"/>
      <c r="L33" s="372">
        <f t="shared" si="0"/>
        <v>0</v>
      </c>
      <c r="M33" s="372"/>
      <c r="N33" s="372"/>
      <c r="O33" s="387"/>
    </row>
    <row r="34" spans="1:15" customFormat="1" ht="16.149999999999999" customHeight="1" x14ac:dyDescent="0.25">
      <c r="A34" s="15" t="s">
        <v>50</v>
      </c>
      <c r="B34" s="368"/>
      <c r="C34" s="369"/>
      <c r="D34" s="369"/>
      <c r="E34" s="369"/>
      <c r="F34" s="303"/>
      <c r="G34" s="368"/>
      <c r="H34" s="369"/>
      <c r="I34" s="372"/>
      <c r="J34" s="372"/>
      <c r="K34" s="372"/>
      <c r="L34" s="372">
        <f t="shared" si="0"/>
        <v>0</v>
      </c>
      <c r="M34" s="372"/>
      <c r="N34" s="372"/>
      <c r="O34" s="387"/>
    </row>
    <row r="35" spans="1:15" customFormat="1" ht="15.75" x14ac:dyDescent="0.25">
      <c r="A35" s="15" t="s">
        <v>51</v>
      </c>
      <c r="B35" s="368"/>
      <c r="C35" s="369"/>
      <c r="D35" s="369"/>
      <c r="E35" s="369"/>
      <c r="F35" s="303"/>
      <c r="G35" s="368"/>
      <c r="H35" s="369"/>
      <c r="I35" s="372"/>
      <c r="J35" s="372"/>
      <c r="K35" s="372"/>
      <c r="L35" s="372">
        <f t="shared" si="0"/>
        <v>0</v>
      </c>
      <c r="M35" s="372"/>
      <c r="N35" s="372"/>
      <c r="O35" s="387"/>
    </row>
    <row r="36" spans="1:15" customFormat="1" ht="15.75" x14ac:dyDescent="0.25">
      <c r="A36" s="15" t="s">
        <v>52</v>
      </c>
      <c r="B36" s="368"/>
      <c r="C36" s="369"/>
      <c r="D36" s="369"/>
      <c r="E36" s="369"/>
      <c r="F36" s="303"/>
      <c r="G36" s="368"/>
      <c r="H36" s="369"/>
      <c r="I36" s="372"/>
      <c r="J36" s="372"/>
      <c r="K36" s="372"/>
      <c r="L36" s="372">
        <f t="shared" si="0"/>
        <v>0</v>
      </c>
      <c r="M36" s="372"/>
      <c r="N36" s="372"/>
      <c r="O36" s="387"/>
    </row>
    <row r="37" spans="1:15" customFormat="1" ht="19.899999999999999" customHeight="1" x14ac:dyDescent="0.25">
      <c r="A37" s="15" t="s">
        <v>53</v>
      </c>
      <c r="B37" s="368"/>
      <c r="C37" s="369"/>
      <c r="D37" s="369"/>
      <c r="E37" s="369"/>
      <c r="F37" s="303"/>
      <c r="G37" s="368"/>
      <c r="H37" s="369"/>
      <c r="I37" s="372"/>
      <c r="J37" s="372"/>
      <c r="K37" s="372"/>
      <c r="L37" s="372">
        <f t="shared" si="0"/>
        <v>0</v>
      </c>
      <c r="M37" s="372"/>
      <c r="N37" s="372"/>
      <c r="O37" s="387"/>
    </row>
    <row r="38" spans="1:15" customFormat="1" ht="22.9" customHeight="1" x14ac:dyDescent="0.25">
      <c r="A38" s="15" t="s">
        <v>54</v>
      </c>
      <c r="B38" s="368"/>
      <c r="C38" s="369"/>
      <c r="D38" s="369"/>
      <c r="E38" s="369"/>
      <c r="F38" s="303"/>
      <c r="G38" s="368"/>
      <c r="H38" s="369"/>
      <c r="I38" s="372"/>
      <c r="J38" s="372"/>
      <c r="K38" s="372"/>
      <c r="L38" s="372">
        <f t="shared" si="0"/>
        <v>0</v>
      </c>
      <c r="M38" s="372"/>
      <c r="N38" s="372"/>
      <c r="O38" s="387"/>
    </row>
    <row r="39" spans="1:15" customFormat="1" ht="25.9" customHeight="1" x14ac:dyDescent="0.25">
      <c r="A39" s="15" t="s">
        <v>55</v>
      </c>
      <c r="B39" s="368"/>
      <c r="C39" s="369"/>
      <c r="D39" s="369"/>
      <c r="E39" s="369"/>
      <c r="F39" s="303"/>
      <c r="G39" s="368"/>
      <c r="H39" s="369"/>
      <c r="I39" s="372"/>
      <c r="J39" s="372"/>
      <c r="K39" s="372"/>
      <c r="L39" s="372">
        <f t="shared" si="0"/>
        <v>0</v>
      </c>
      <c r="M39" s="372"/>
      <c r="N39" s="372"/>
      <c r="O39" s="387"/>
    </row>
    <row r="40" spans="1:15" customFormat="1" ht="19.899999999999999" customHeight="1" x14ac:dyDescent="0.25">
      <c r="A40" s="15" t="s">
        <v>56</v>
      </c>
      <c r="B40" s="368"/>
      <c r="C40" s="369"/>
      <c r="D40" s="369"/>
      <c r="E40" s="369"/>
      <c r="F40" s="303"/>
      <c r="G40" s="368"/>
      <c r="H40" s="369"/>
      <c r="I40" s="372"/>
      <c r="J40" s="372"/>
      <c r="K40" s="372"/>
      <c r="L40" s="372">
        <f t="shared" si="0"/>
        <v>0</v>
      </c>
      <c r="M40" s="372"/>
      <c r="N40" s="372"/>
      <c r="O40" s="387"/>
    </row>
    <row r="41" spans="1:15" customFormat="1" ht="22.15" customHeight="1" x14ac:dyDescent="0.25">
      <c r="A41" s="15" t="s">
        <v>57</v>
      </c>
      <c r="B41" s="368"/>
      <c r="C41" s="369"/>
      <c r="D41" s="369"/>
      <c r="E41" s="369"/>
      <c r="F41" s="303"/>
      <c r="G41" s="368"/>
      <c r="H41" s="369"/>
      <c r="I41" s="372"/>
      <c r="J41" s="372"/>
      <c r="K41" s="372"/>
      <c r="L41" s="372">
        <f t="shared" si="0"/>
        <v>0</v>
      </c>
      <c r="M41" s="372"/>
      <c r="N41" s="372"/>
      <c r="O41" s="387"/>
    </row>
    <row r="42" spans="1:15" customFormat="1" ht="21" customHeight="1" x14ac:dyDescent="0.25">
      <c r="A42" s="15" t="s">
        <v>58</v>
      </c>
      <c r="B42" s="368"/>
      <c r="C42" s="369"/>
      <c r="D42" s="369"/>
      <c r="E42" s="369"/>
      <c r="F42" s="303"/>
      <c r="G42" s="368"/>
      <c r="H42" s="369"/>
      <c r="I42" s="372"/>
      <c r="J42" s="372"/>
      <c r="K42" s="372"/>
      <c r="L42" s="372">
        <f t="shared" si="0"/>
        <v>0</v>
      </c>
      <c r="M42" s="372"/>
      <c r="N42" s="372"/>
      <c r="O42" s="387"/>
    </row>
    <row r="43" spans="1:15" customFormat="1" ht="21.6" customHeight="1" x14ac:dyDescent="0.25">
      <c r="A43" s="15" t="s">
        <v>59</v>
      </c>
      <c r="B43" s="368"/>
      <c r="C43" s="369"/>
      <c r="D43" s="369"/>
      <c r="E43" s="369"/>
      <c r="F43" s="303"/>
      <c r="G43" s="368"/>
      <c r="H43" s="369"/>
      <c r="I43" s="372"/>
      <c r="J43" s="372"/>
      <c r="K43" s="372"/>
      <c r="L43" s="372">
        <f t="shared" si="0"/>
        <v>0</v>
      </c>
      <c r="M43" s="372"/>
      <c r="N43" s="372"/>
      <c r="O43" s="387"/>
    </row>
    <row r="44" spans="1:15" customFormat="1" ht="18.600000000000001" customHeight="1" x14ac:dyDescent="0.25">
      <c r="A44" s="15" t="s">
        <v>60</v>
      </c>
      <c r="B44" s="368"/>
      <c r="C44" s="369"/>
      <c r="D44" s="369"/>
      <c r="E44" s="369"/>
      <c r="F44" s="303"/>
      <c r="G44" s="368"/>
      <c r="H44" s="369"/>
      <c r="I44" s="372"/>
      <c r="J44" s="372"/>
      <c r="K44" s="372"/>
      <c r="L44" s="372">
        <f t="shared" si="0"/>
        <v>0</v>
      </c>
      <c r="M44" s="372"/>
      <c r="N44" s="372"/>
      <c r="O44" s="387"/>
    </row>
    <row r="45" spans="1:15" customFormat="1" ht="20.45" customHeight="1" x14ac:dyDescent="0.25">
      <c r="A45" s="15" t="s">
        <v>61</v>
      </c>
      <c r="B45" s="368"/>
      <c r="C45" s="369"/>
      <c r="D45" s="369"/>
      <c r="E45" s="369"/>
      <c r="F45" s="303"/>
      <c r="G45" s="368"/>
      <c r="H45" s="369"/>
      <c r="I45" s="372"/>
      <c r="J45" s="372"/>
      <c r="K45" s="372"/>
      <c r="L45" s="372">
        <f t="shared" si="0"/>
        <v>0</v>
      </c>
      <c r="M45" s="372"/>
      <c r="N45" s="372"/>
      <c r="O45" s="387"/>
    </row>
    <row r="46" spans="1:15" customFormat="1" ht="15" customHeight="1" x14ac:dyDescent="0.25">
      <c r="A46" s="15" t="s">
        <v>62</v>
      </c>
      <c r="B46" s="368"/>
      <c r="C46" s="369"/>
      <c r="D46" s="369"/>
      <c r="E46" s="369"/>
      <c r="F46" s="303"/>
      <c r="G46" s="368"/>
      <c r="H46" s="369"/>
      <c r="I46" s="372"/>
      <c r="J46" s="372"/>
      <c r="K46" s="372"/>
      <c r="L46" s="372">
        <f t="shared" si="0"/>
        <v>0</v>
      </c>
      <c r="M46" s="372"/>
      <c r="N46" s="372"/>
      <c r="O46" s="387"/>
    </row>
    <row r="47" spans="1:15" customFormat="1" ht="18" customHeight="1" x14ac:dyDescent="0.25">
      <c r="A47" s="15" t="s">
        <v>63</v>
      </c>
      <c r="B47" s="368"/>
      <c r="C47" s="369"/>
      <c r="D47" s="369"/>
      <c r="E47" s="369"/>
      <c r="F47" s="303"/>
      <c r="G47" s="368"/>
      <c r="H47" s="369"/>
      <c r="I47" s="372"/>
      <c r="J47" s="372"/>
      <c r="K47" s="372"/>
      <c r="L47" s="372">
        <f t="shared" si="0"/>
        <v>0</v>
      </c>
      <c r="M47" s="372"/>
      <c r="N47" s="372"/>
      <c r="O47" s="387"/>
    </row>
    <row r="48" spans="1:15" customFormat="1" ht="18.600000000000001" customHeight="1" x14ac:dyDescent="0.25">
      <c r="A48" s="15" t="s">
        <v>64</v>
      </c>
      <c r="B48" s="368"/>
      <c r="C48" s="369"/>
      <c r="D48" s="369"/>
      <c r="E48" s="369"/>
      <c r="F48" s="303"/>
      <c r="G48" s="368"/>
      <c r="H48" s="369"/>
      <c r="I48" s="372"/>
      <c r="J48" s="372"/>
      <c r="K48" s="372"/>
      <c r="L48" s="372">
        <f t="shared" si="0"/>
        <v>0</v>
      </c>
      <c r="M48" s="372"/>
      <c r="N48" s="372"/>
      <c r="O48" s="387"/>
    </row>
    <row r="49" spans="1:15" customFormat="1" ht="39" customHeight="1" x14ac:dyDescent="0.25">
      <c r="A49" s="15" t="s">
        <v>93</v>
      </c>
      <c r="B49" s="368"/>
      <c r="C49" s="369"/>
      <c r="D49" s="369"/>
      <c r="E49" s="369"/>
      <c r="F49" s="303"/>
      <c r="G49" s="368"/>
      <c r="H49" s="369"/>
      <c r="I49" s="372"/>
      <c r="J49" s="372"/>
      <c r="K49" s="372"/>
      <c r="L49" s="372">
        <f t="shared" si="0"/>
        <v>0</v>
      </c>
      <c r="M49" s="372"/>
      <c r="N49" s="372"/>
      <c r="O49" s="387"/>
    </row>
    <row r="50" spans="1:15" customFormat="1" ht="19.899999999999999" customHeight="1" x14ac:dyDescent="0.25">
      <c r="A50" s="15" t="s">
        <v>65</v>
      </c>
      <c r="B50" s="368"/>
      <c r="C50" s="369"/>
      <c r="D50" s="369"/>
      <c r="E50" s="369"/>
      <c r="F50" s="303"/>
      <c r="G50" s="368"/>
      <c r="H50" s="369"/>
      <c r="I50" s="372"/>
      <c r="J50" s="372"/>
      <c r="K50" s="372"/>
      <c r="L50" s="372">
        <f t="shared" si="0"/>
        <v>0</v>
      </c>
      <c r="M50" s="372"/>
      <c r="N50" s="372"/>
      <c r="O50" s="387"/>
    </row>
    <row r="51" spans="1:15" customFormat="1" ht="19.899999999999999" customHeight="1" x14ac:dyDescent="0.25">
      <c r="A51" s="15" t="s">
        <v>66</v>
      </c>
      <c r="B51" s="368"/>
      <c r="C51" s="369"/>
      <c r="D51" s="369"/>
      <c r="E51" s="369"/>
      <c r="F51" s="303"/>
      <c r="G51" s="368"/>
      <c r="H51" s="369"/>
      <c r="I51" s="372"/>
      <c r="J51" s="372"/>
      <c r="K51" s="372"/>
      <c r="L51" s="372">
        <f t="shared" si="0"/>
        <v>0</v>
      </c>
      <c r="M51" s="372"/>
      <c r="N51" s="372"/>
      <c r="O51" s="387"/>
    </row>
    <row r="52" spans="1:15" customFormat="1" ht="21" customHeight="1" x14ac:dyDescent="0.25">
      <c r="A52" s="15" t="s">
        <v>67</v>
      </c>
      <c r="B52" s="368"/>
      <c r="C52" s="369"/>
      <c r="D52" s="369"/>
      <c r="E52" s="369"/>
      <c r="F52" s="303"/>
      <c r="G52" s="368"/>
      <c r="H52" s="369"/>
      <c r="I52" s="372"/>
      <c r="J52" s="372"/>
      <c r="K52" s="372"/>
      <c r="L52" s="372">
        <f t="shared" si="0"/>
        <v>0</v>
      </c>
      <c r="M52" s="372"/>
      <c r="N52" s="372"/>
      <c r="O52" s="387"/>
    </row>
    <row r="53" spans="1:15" customFormat="1" ht="27" customHeight="1" x14ac:dyDescent="0.25">
      <c r="A53" s="15" t="s">
        <v>68</v>
      </c>
      <c r="B53" s="368"/>
      <c r="C53" s="369"/>
      <c r="D53" s="369"/>
      <c r="E53" s="369"/>
      <c r="F53" s="303"/>
      <c r="G53" s="368"/>
      <c r="H53" s="369"/>
      <c r="I53" s="372"/>
      <c r="J53" s="372"/>
      <c r="K53" s="372"/>
      <c r="L53" s="372">
        <f t="shared" si="0"/>
        <v>0</v>
      </c>
      <c r="M53" s="372"/>
      <c r="N53" s="372"/>
      <c r="O53" s="387"/>
    </row>
    <row r="54" spans="1:15" ht="15.75" x14ac:dyDescent="0.25">
      <c r="A54" s="15" t="s">
        <v>69</v>
      </c>
      <c r="B54" s="368"/>
      <c r="C54" s="369"/>
      <c r="D54" s="369"/>
      <c r="E54" s="369"/>
      <c r="F54" s="303"/>
      <c r="G54" s="368"/>
      <c r="H54" s="369"/>
      <c r="I54" s="372"/>
      <c r="J54" s="372"/>
      <c r="K54" s="372"/>
      <c r="L54" s="372">
        <f t="shared" si="0"/>
        <v>0</v>
      </c>
      <c r="M54" s="372"/>
      <c r="N54" s="372"/>
      <c r="O54" s="55"/>
    </row>
    <row r="55" spans="1:15" ht="31.5" x14ac:dyDescent="0.25">
      <c r="A55" s="15" t="s">
        <v>70</v>
      </c>
      <c r="B55" s="368"/>
      <c r="C55" s="369"/>
      <c r="D55" s="369"/>
      <c r="E55" s="369"/>
      <c r="F55" s="303"/>
      <c r="G55" s="368"/>
      <c r="H55" s="369"/>
      <c r="I55" s="372"/>
      <c r="J55" s="372"/>
      <c r="K55" s="372"/>
      <c r="L55" s="372">
        <f t="shared" si="0"/>
        <v>0</v>
      </c>
      <c r="M55" s="372"/>
      <c r="N55" s="372"/>
      <c r="O55" s="55"/>
    </row>
    <row r="56" spans="1:15" ht="15.75" x14ac:dyDescent="0.25">
      <c r="A56" s="15" t="s">
        <v>71</v>
      </c>
      <c r="B56" s="368"/>
      <c r="C56" s="369"/>
      <c r="D56" s="369"/>
      <c r="E56" s="369"/>
      <c r="F56" s="303"/>
      <c r="G56" s="368"/>
      <c r="H56" s="369"/>
      <c r="I56" s="372"/>
      <c r="J56" s="372"/>
      <c r="K56" s="372"/>
      <c r="L56" s="372">
        <f t="shared" si="0"/>
        <v>0</v>
      </c>
      <c r="M56" s="372"/>
      <c r="N56" s="372"/>
      <c r="O56" s="55"/>
    </row>
    <row r="57" spans="1:15" ht="15.75" x14ac:dyDescent="0.25">
      <c r="A57" s="15" t="s">
        <v>72</v>
      </c>
      <c r="B57" s="368"/>
      <c r="C57" s="369"/>
      <c r="D57" s="369"/>
      <c r="E57" s="369"/>
      <c r="F57" s="303"/>
      <c r="G57" s="368"/>
      <c r="H57" s="369"/>
      <c r="I57" s="372"/>
      <c r="J57" s="372"/>
      <c r="K57" s="372"/>
      <c r="L57" s="372">
        <f t="shared" si="0"/>
        <v>0</v>
      </c>
      <c r="M57" s="372"/>
      <c r="N57" s="372"/>
      <c r="O57" s="55"/>
    </row>
    <row r="58" spans="1:15" ht="15.75" x14ac:dyDescent="0.25">
      <c r="A58" s="15" t="s">
        <v>73</v>
      </c>
      <c r="B58" s="368"/>
      <c r="C58" s="369"/>
      <c r="D58" s="369"/>
      <c r="E58" s="369"/>
      <c r="F58" s="303"/>
      <c r="G58" s="368"/>
      <c r="H58" s="369"/>
      <c r="I58" s="372"/>
      <c r="J58" s="372"/>
      <c r="K58" s="372"/>
      <c r="L58" s="372">
        <f t="shared" si="0"/>
        <v>0</v>
      </c>
      <c r="M58" s="372"/>
      <c r="N58" s="372"/>
      <c r="O58" s="55"/>
    </row>
    <row r="59" spans="1:15" ht="15.75" x14ac:dyDescent="0.25">
      <c r="A59" s="15" t="s">
        <v>74</v>
      </c>
      <c r="B59" s="368"/>
      <c r="C59" s="369"/>
      <c r="D59" s="369"/>
      <c r="E59" s="369"/>
      <c r="F59" s="303"/>
      <c r="G59" s="368"/>
      <c r="H59" s="369"/>
      <c r="I59" s="372"/>
      <c r="J59" s="372"/>
      <c r="K59" s="372"/>
      <c r="L59" s="372">
        <f t="shared" si="0"/>
        <v>0</v>
      </c>
      <c r="M59" s="372"/>
      <c r="N59" s="372"/>
      <c r="O59" s="55"/>
    </row>
    <row r="60" spans="1:15" ht="31.5" x14ac:dyDescent="0.25">
      <c r="A60" s="15" t="s">
        <v>75</v>
      </c>
      <c r="B60" s="368"/>
      <c r="C60" s="369"/>
      <c r="D60" s="369"/>
      <c r="E60" s="369"/>
      <c r="F60" s="303"/>
      <c r="G60" s="368"/>
      <c r="H60" s="369"/>
      <c r="I60" s="372"/>
      <c r="J60" s="372"/>
      <c r="K60" s="372"/>
      <c r="L60" s="372">
        <f t="shared" si="0"/>
        <v>0</v>
      </c>
      <c r="M60" s="372"/>
      <c r="N60" s="372"/>
      <c r="O60" s="55"/>
    </row>
    <row r="61" spans="1:15" ht="15.75" x14ac:dyDescent="0.25">
      <c r="A61" s="15" t="s">
        <v>76</v>
      </c>
      <c r="B61" s="368"/>
      <c r="C61" s="369"/>
      <c r="D61" s="369"/>
      <c r="E61" s="369"/>
      <c r="F61" s="303"/>
      <c r="G61" s="368"/>
      <c r="H61" s="369"/>
      <c r="I61" s="372"/>
      <c r="J61" s="372"/>
      <c r="K61" s="372"/>
      <c r="L61" s="372">
        <f t="shared" si="0"/>
        <v>0</v>
      </c>
      <c r="M61" s="372"/>
      <c r="N61" s="372"/>
      <c r="O61" s="55"/>
    </row>
    <row r="62" spans="1:15" ht="15.75" x14ac:dyDescent="0.25">
      <c r="A62" s="15" t="s">
        <v>77</v>
      </c>
      <c r="B62" s="368"/>
      <c r="C62" s="369"/>
      <c r="D62" s="369"/>
      <c r="E62" s="369"/>
      <c r="F62" s="303"/>
      <c r="G62" s="368"/>
      <c r="H62" s="369"/>
      <c r="I62" s="372"/>
      <c r="J62" s="372"/>
      <c r="K62" s="372"/>
      <c r="L62" s="372">
        <f t="shared" si="0"/>
        <v>0</v>
      </c>
      <c r="M62" s="372"/>
      <c r="N62" s="372"/>
      <c r="O62" s="55"/>
    </row>
    <row r="63" spans="1:15" ht="19.899999999999999" customHeight="1" x14ac:dyDescent="0.25">
      <c r="A63" s="15" t="s">
        <v>78</v>
      </c>
      <c r="B63" s="368"/>
      <c r="C63" s="369"/>
      <c r="D63" s="369"/>
      <c r="E63" s="369"/>
      <c r="F63" s="303"/>
      <c r="G63" s="368"/>
      <c r="H63" s="369"/>
      <c r="I63" s="372"/>
      <c r="J63" s="372"/>
      <c r="K63" s="372"/>
      <c r="L63" s="372">
        <f t="shared" si="0"/>
        <v>0</v>
      </c>
      <c r="M63" s="372"/>
      <c r="N63" s="372"/>
      <c r="O63" s="55"/>
    </row>
    <row r="64" spans="1:15" ht="15.75" x14ac:dyDescent="0.25">
      <c r="A64" s="15" t="s">
        <v>79</v>
      </c>
      <c r="B64" s="368"/>
      <c r="C64" s="369"/>
      <c r="D64" s="369"/>
      <c r="E64" s="369"/>
      <c r="F64" s="303"/>
      <c r="G64" s="368"/>
      <c r="H64" s="369"/>
      <c r="I64" s="372"/>
      <c r="J64" s="372"/>
      <c r="K64" s="372"/>
      <c r="L64" s="372">
        <f t="shared" si="0"/>
        <v>0</v>
      </c>
      <c r="M64" s="372"/>
      <c r="N64" s="372"/>
      <c r="O64" s="55"/>
    </row>
    <row r="65" spans="1:15" ht="15.75" x14ac:dyDescent="0.25">
      <c r="A65" s="15" t="s">
        <v>80</v>
      </c>
      <c r="B65" s="368"/>
      <c r="C65" s="369"/>
      <c r="D65" s="369"/>
      <c r="E65" s="369"/>
      <c r="F65" s="303"/>
      <c r="G65" s="368"/>
      <c r="H65" s="369"/>
      <c r="I65" s="372"/>
      <c r="J65" s="372"/>
      <c r="K65" s="372"/>
      <c r="L65" s="372">
        <f t="shared" si="0"/>
        <v>0</v>
      </c>
      <c r="M65" s="372"/>
      <c r="N65" s="372"/>
      <c r="O65" s="55"/>
    </row>
    <row r="66" spans="1:15" ht="31.5" x14ac:dyDescent="0.25">
      <c r="A66" s="15" t="s">
        <v>81</v>
      </c>
      <c r="B66" s="368"/>
      <c r="C66" s="369"/>
      <c r="D66" s="369"/>
      <c r="E66" s="369"/>
      <c r="F66" s="303"/>
      <c r="G66" s="368"/>
      <c r="H66" s="369"/>
      <c r="I66" s="372"/>
      <c r="J66" s="372"/>
      <c r="K66" s="372"/>
      <c r="L66" s="372">
        <f t="shared" si="0"/>
        <v>0</v>
      </c>
      <c r="M66" s="372"/>
      <c r="N66" s="372"/>
      <c r="O66" s="55"/>
    </row>
    <row r="67" spans="1:15" ht="15.75" x14ac:dyDescent="0.25">
      <c r="A67" s="15" t="s">
        <v>82</v>
      </c>
      <c r="B67" s="368"/>
      <c r="C67" s="369"/>
      <c r="D67" s="369"/>
      <c r="E67" s="369"/>
      <c r="F67" s="303"/>
      <c r="G67" s="368"/>
      <c r="H67" s="369"/>
      <c r="I67" s="372"/>
      <c r="J67" s="372"/>
      <c r="K67" s="372"/>
      <c r="L67" s="372">
        <f t="shared" si="0"/>
        <v>0</v>
      </c>
      <c r="M67" s="372"/>
      <c r="N67" s="372"/>
      <c r="O67" s="55"/>
    </row>
    <row r="68" spans="1:15" ht="15.75" x14ac:dyDescent="0.25">
      <c r="A68" s="15" t="s">
        <v>83</v>
      </c>
      <c r="B68" s="368"/>
      <c r="C68" s="369"/>
      <c r="D68" s="369"/>
      <c r="E68" s="369"/>
      <c r="F68" s="303"/>
      <c r="G68" s="368"/>
      <c r="H68" s="369"/>
      <c r="I68" s="372"/>
      <c r="J68" s="372"/>
      <c r="K68" s="372"/>
      <c r="L68" s="372">
        <f t="shared" si="0"/>
        <v>0</v>
      </c>
      <c r="M68" s="372"/>
      <c r="N68" s="372"/>
      <c r="O68" s="55"/>
    </row>
    <row r="69" spans="1:15" ht="21" customHeight="1" x14ac:dyDescent="0.25">
      <c r="A69" s="15" t="s">
        <v>84</v>
      </c>
      <c r="B69" s="368"/>
      <c r="C69" s="369"/>
      <c r="D69" s="369"/>
      <c r="E69" s="369"/>
      <c r="F69" s="303"/>
      <c r="G69" s="368"/>
      <c r="H69" s="369"/>
      <c r="I69" s="372"/>
      <c r="J69" s="372"/>
      <c r="K69" s="372"/>
      <c r="L69" s="372">
        <f t="shared" si="0"/>
        <v>0</v>
      </c>
      <c r="M69" s="372"/>
      <c r="N69" s="372"/>
      <c r="O69" s="55"/>
    </row>
    <row r="70" spans="1:15" ht="15.75" x14ac:dyDescent="0.25">
      <c r="A70" s="15" t="s">
        <v>85</v>
      </c>
      <c r="B70" s="368"/>
      <c r="C70" s="369"/>
      <c r="D70" s="369"/>
      <c r="E70" s="369"/>
      <c r="F70" s="303"/>
      <c r="G70" s="368"/>
      <c r="H70" s="369"/>
      <c r="I70" s="372"/>
      <c r="J70" s="372"/>
      <c r="K70" s="372"/>
      <c r="L70" s="372">
        <f t="shared" si="0"/>
        <v>0</v>
      </c>
      <c r="M70" s="372"/>
      <c r="N70" s="372"/>
      <c r="O70" s="55"/>
    </row>
    <row r="71" spans="1:15" ht="15.75" x14ac:dyDescent="0.25">
      <c r="A71" s="15" t="s">
        <v>86</v>
      </c>
      <c r="B71" s="368"/>
      <c r="C71" s="369"/>
      <c r="D71" s="369"/>
      <c r="E71" s="369"/>
      <c r="F71" s="303"/>
      <c r="G71" s="368"/>
      <c r="H71" s="369"/>
      <c r="I71" s="372"/>
      <c r="J71" s="372"/>
      <c r="K71" s="372"/>
      <c r="L71" s="372">
        <f t="shared" si="0"/>
        <v>0</v>
      </c>
      <c r="M71" s="372"/>
      <c r="N71" s="372"/>
      <c r="O71" s="55"/>
    </row>
    <row r="72" spans="1:15" ht="31.5" x14ac:dyDescent="0.25">
      <c r="A72" s="15" t="s">
        <v>87</v>
      </c>
      <c r="B72" s="368"/>
      <c r="C72" s="369"/>
      <c r="D72" s="369"/>
      <c r="E72" s="369"/>
      <c r="F72" s="303"/>
      <c r="G72" s="368"/>
      <c r="H72" s="369"/>
      <c r="I72" s="372"/>
      <c r="J72" s="372"/>
      <c r="K72" s="372"/>
      <c r="L72" s="372">
        <f t="shared" si="0"/>
        <v>0</v>
      </c>
      <c r="M72" s="372"/>
      <c r="N72" s="372"/>
      <c r="O72" s="55"/>
    </row>
    <row r="73" spans="1:15" ht="32.25" thickBot="1" x14ac:dyDescent="0.3">
      <c r="A73" s="16" t="s">
        <v>88</v>
      </c>
      <c r="B73" s="376"/>
      <c r="C73" s="377"/>
      <c r="D73" s="377"/>
      <c r="E73" s="377"/>
      <c r="F73" s="332"/>
      <c r="G73" s="376"/>
      <c r="H73" s="377"/>
      <c r="I73" s="383"/>
      <c r="J73" s="383"/>
      <c r="K73" s="383"/>
      <c r="L73" s="383">
        <f t="shared" si="0"/>
        <v>0</v>
      </c>
      <c r="M73" s="383"/>
      <c r="N73" s="383"/>
      <c r="O73" s="56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1">SUM(C11:C73)</f>
        <v>0</v>
      </c>
      <c r="D74" s="30">
        <f t="shared" si="1"/>
        <v>0</v>
      </c>
      <c r="E74" s="30">
        <f t="shared" si="1"/>
        <v>0</v>
      </c>
      <c r="F74" s="30">
        <f t="shared" si="1"/>
        <v>0</v>
      </c>
      <c r="G74" s="30">
        <f t="shared" si="1"/>
        <v>0</v>
      </c>
      <c r="H74" s="30">
        <f t="shared" si="1"/>
        <v>0</v>
      </c>
      <c r="I74" s="119">
        <f t="shared" si="1"/>
        <v>0</v>
      </c>
      <c r="J74" s="64">
        <f t="shared" si="1"/>
        <v>0</v>
      </c>
      <c r="K74" s="181">
        <f t="shared" si="1"/>
        <v>0</v>
      </c>
      <c r="L74" s="182">
        <f t="shared" si="1"/>
        <v>0</v>
      </c>
      <c r="M74" s="30">
        <f t="shared" si="1"/>
        <v>0</v>
      </c>
      <c r="N74" s="30">
        <f t="shared" si="1"/>
        <v>0</v>
      </c>
      <c r="O74" s="65">
        <f t="shared" si="1"/>
        <v>0</v>
      </c>
    </row>
  </sheetData>
  <mergeCells count="18">
    <mergeCell ref="J9:L9"/>
    <mergeCell ref="M9:M10"/>
    <mergeCell ref="B2:N2"/>
    <mergeCell ref="B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B67" zoomScale="98" zoomScaleNormal="66" zoomScaleSheetLayoutView="98" workbookViewId="0">
      <selection activeCell="E72" sqref="E72"/>
    </sheetView>
  </sheetViews>
  <sheetFormatPr defaultRowHeight="15" x14ac:dyDescent="0.2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9.28515625" style="3" customWidth="1"/>
    <col min="7" max="7" width="7.140625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121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4.45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customFormat="1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customFormat="1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customFormat="1" ht="25.9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customFormat="1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customFormat="1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customFormat="1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customFormat="1" ht="28.9" customHeight="1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customFormat="1" ht="22.9" customHeight="1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customFormat="1" ht="24" customHeight="1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customFormat="1" ht="18.600000000000001" customHeight="1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customFormat="1" ht="24" customHeight="1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customFormat="1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customFormat="1" ht="26.45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customFormat="1" ht="24.6" customHeight="1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customFormat="1" ht="24.6" customHeight="1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customFormat="1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customFormat="1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customFormat="1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customFormat="1" ht="23.45" customHeight="1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customFormat="1" ht="24" customHeight="1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customFormat="1" ht="24.6" customHeight="1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customFormat="1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customFormat="1" ht="70.150000000000006" customHeight="1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customFormat="1" ht="23.45" customHeight="1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customFormat="1" ht="53.45" customHeight="1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customFormat="1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customFormat="1" ht="22.15" customHeight="1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customFormat="1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customFormat="1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customFormat="1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customFormat="1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customFormat="1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customFormat="1" ht="22.9" customHeight="1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customFormat="1" ht="35.450000000000003" customHeight="1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customFormat="1" ht="19.899999999999999" customHeight="1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customFormat="1" ht="22.15" customHeight="1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customFormat="1" ht="21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customFormat="1" ht="21.6" customHeight="1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customFormat="1" ht="18.600000000000001" customHeight="1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customFormat="1" ht="20.45" customHeight="1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customFormat="1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customFormat="1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customFormat="1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customFormat="1" ht="31.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customFormat="1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customFormat="1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customFormat="1" ht="21" customHeight="1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customFormat="1" ht="27" customHeight="1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55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55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55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55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55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55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55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55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55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55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55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55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55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55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55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55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55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55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55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56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46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topLeftCell="A69" zoomScale="81" zoomScaleNormal="60" zoomScaleSheetLayoutView="81" workbookViewId="0">
      <selection activeCell="E72" sqref="E72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2.570312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406" t="s">
        <v>160</v>
      </c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5" ht="21" customHeight="1" x14ac:dyDescent="0.25">
      <c r="B3" s="407" t="s">
        <v>126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5" ht="10.9" customHeight="1" thickBot="1" x14ac:dyDescent="0.3">
      <c r="B4" s="4"/>
      <c r="C4" s="4"/>
      <c r="D4" s="4"/>
      <c r="E4" s="34"/>
      <c r="F4" s="4"/>
      <c r="G4" s="4"/>
      <c r="H4" s="4"/>
      <c r="I4" s="4"/>
      <c r="J4" s="4"/>
      <c r="K4" s="34"/>
      <c r="L4" s="4"/>
      <c r="M4" s="4"/>
      <c r="N4" s="4"/>
    </row>
    <row r="5" spans="1:15" ht="15.6" customHeight="1" x14ac:dyDescent="0.25">
      <c r="A5" s="421" t="s">
        <v>90</v>
      </c>
      <c r="B5" s="434" t="s">
        <v>133</v>
      </c>
      <c r="C5" s="430"/>
      <c r="D5" s="430" t="s">
        <v>134</v>
      </c>
      <c r="E5" s="430"/>
      <c r="F5" s="430"/>
      <c r="G5" s="430" t="s">
        <v>135</v>
      </c>
      <c r="H5" s="430"/>
      <c r="I5" s="430"/>
      <c r="J5" s="430"/>
      <c r="K5" s="430"/>
      <c r="L5" s="430"/>
      <c r="M5" s="430"/>
      <c r="N5" s="430"/>
      <c r="O5" s="431"/>
    </row>
    <row r="6" spans="1:15" ht="28.9" customHeight="1" x14ac:dyDescent="0.25">
      <c r="A6" s="422"/>
      <c r="B6" s="435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3"/>
    </row>
    <row r="7" spans="1:15" ht="16.149999999999999" hidden="1" customHeight="1" x14ac:dyDescent="0.25">
      <c r="A7" s="422"/>
      <c r="B7" s="435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</row>
    <row r="8" spans="1:15" ht="31.15" hidden="1" customHeight="1" x14ac:dyDescent="0.25">
      <c r="A8" s="422"/>
      <c r="B8" s="435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3"/>
    </row>
    <row r="9" spans="1:15" ht="46.15" customHeight="1" x14ac:dyDescent="0.25">
      <c r="A9" s="422"/>
      <c r="B9" s="428" t="s">
        <v>1</v>
      </c>
      <c r="C9" s="412" t="s">
        <v>136</v>
      </c>
      <c r="D9" s="412" t="s">
        <v>2</v>
      </c>
      <c r="E9" s="412" t="s">
        <v>3</v>
      </c>
      <c r="F9" s="412" t="s">
        <v>137</v>
      </c>
      <c r="G9" s="412" t="s">
        <v>138</v>
      </c>
      <c r="H9" s="412" t="s">
        <v>139</v>
      </c>
      <c r="I9" s="412" t="s">
        <v>140</v>
      </c>
      <c r="J9" s="414" t="s">
        <v>132</v>
      </c>
      <c r="K9" s="415"/>
      <c r="L9" s="416"/>
      <c r="M9" s="412" t="s">
        <v>141</v>
      </c>
      <c r="N9" s="417" t="s">
        <v>142</v>
      </c>
      <c r="O9" s="419" t="s">
        <v>158</v>
      </c>
    </row>
    <row r="10" spans="1:15" ht="94.9" customHeight="1" thickBot="1" x14ac:dyDescent="0.3">
      <c r="A10" s="423"/>
      <c r="B10" s="429"/>
      <c r="C10" s="413"/>
      <c r="D10" s="413"/>
      <c r="E10" s="413"/>
      <c r="F10" s="413"/>
      <c r="G10" s="413"/>
      <c r="H10" s="413"/>
      <c r="I10" s="413"/>
      <c r="J10" s="53" t="s">
        <v>143</v>
      </c>
      <c r="K10" s="53" t="s">
        <v>144</v>
      </c>
      <c r="L10" s="53" t="s">
        <v>145</v>
      </c>
      <c r="M10" s="413"/>
      <c r="N10" s="418"/>
      <c r="O10" s="420"/>
    </row>
    <row r="11" spans="1:15" ht="17.45" customHeight="1" x14ac:dyDescent="0.25">
      <c r="A11" s="69" t="s">
        <v>27</v>
      </c>
      <c r="B11" s="25"/>
      <c r="C11" s="38"/>
      <c r="D11" s="38"/>
      <c r="E11" s="38"/>
      <c r="F11" s="183"/>
      <c r="G11" s="106"/>
      <c r="H11" s="110"/>
      <c r="I11" s="105"/>
      <c r="J11" s="105"/>
      <c r="K11" s="105"/>
      <c r="L11" s="105">
        <f>J11+K11</f>
        <v>0</v>
      </c>
      <c r="M11" s="105"/>
      <c r="N11" s="105"/>
      <c r="O11" s="112"/>
    </row>
    <row r="12" spans="1:15" ht="15.75" x14ac:dyDescent="0.25">
      <c r="A12" s="15" t="s">
        <v>28</v>
      </c>
      <c r="B12" s="26"/>
      <c r="C12" s="23"/>
      <c r="D12" s="23"/>
      <c r="E12" s="23"/>
      <c r="F12" s="124"/>
      <c r="G12" s="107"/>
      <c r="H12" s="104"/>
      <c r="I12" s="103"/>
      <c r="J12" s="103"/>
      <c r="K12" s="103"/>
      <c r="L12" s="103">
        <f t="shared" ref="L12:L61" si="0">J12+K12</f>
        <v>0</v>
      </c>
      <c r="M12" s="103"/>
      <c r="N12" s="103"/>
      <c r="O12" s="113"/>
    </row>
    <row r="13" spans="1:15" ht="15.75" x14ac:dyDescent="0.25">
      <c r="A13" s="15" t="s">
        <v>29</v>
      </c>
      <c r="B13" s="26"/>
      <c r="C13" s="23"/>
      <c r="D13" s="23"/>
      <c r="E13" s="23"/>
      <c r="F13" s="124"/>
      <c r="G13" s="107"/>
      <c r="H13" s="104"/>
      <c r="I13" s="103"/>
      <c r="J13" s="103"/>
      <c r="K13" s="103"/>
      <c r="L13" s="103">
        <f t="shared" si="0"/>
        <v>0</v>
      </c>
      <c r="M13" s="103"/>
      <c r="N13" s="103"/>
      <c r="O13" s="113"/>
    </row>
    <row r="14" spans="1:15" ht="15.75" x14ac:dyDescent="0.25">
      <c r="A14" s="15" t="s">
        <v>30</v>
      </c>
      <c r="B14" s="26"/>
      <c r="C14" s="23"/>
      <c r="D14" s="23"/>
      <c r="E14" s="23"/>
      <c r="F14" s="124"/>
      <c r="G14" s="107"/>
      <c r="H14" s="104"/>
      <c r="I14" s="103"/>
      <c r="J14" s="103"/>
      <c r="K14" s="103"/>
      <c r="L14" s="103">
        <f t="shared" si="0"/>
        <v>0</v>
      </c>
      <c r="M14" s="103"/>
      <c r="N14" s="103"/>
      <c r="O14" s="113"/>
    </row>
    <row r="15" spans="1:15" ht="15.75" x14ac:dyDescent="0.25">
      <c r="A15" s="15" t="s">
        <v>31</v>
      </c>
      <c r="B15" s="26"/>
      <c r="C15" s="23"/>
      <c r="D15" s="23"/>
      <c r="E15" s="23"/>
      <c r="F15" s="124"/>
      <c r="G15" s="107"/>
      <c r="H15" s="104"/>
      <c r="I15" s="103"/>
      <c r="J15" s="103"/>
      <c r="K15" s="103"/>
      <c r="L15" s="103">
        <f t="shared" si="0"/>
        <v>0</v>
      </c>
      <c r="M15" s="103"/>
      <c r="N15" s="103"/>
      <c r="O15" s="113"/>
    </row>
    <row r="16" spans="1:15" ht="15.75" x14ac:dyDescent="0.25">
      <c r="A16" s="15" t="s">
        <v>32</v>
      </c>
      <c r="B16" s="26"/>
      <c r="C16" s="23"/>
      <c r="D16" s="23"/>
      <c r="E16" s="23"/>
      <c r="F16" s="124"/>
      <c r="G16" s="107"/>
      <c r="H16" s="104"/>
      <c r="I16" s="103"/>
      <c r="J16" s="103"/>
      <c r="K16" s="103"/>
      <c r="L16" s="103">
        <f t="shared" si="0"/>
        <v>0</v>
      </c>
      <c r="M16" s="103"/>
      <c r="N16" s="103"/>
      <c r="O16" s="113"/>
    </row>
    <row r="17" spans="1:15" ht="19.899999999999999" customHeight="1" x14ac:dyDescent="0.25">
      <c r="A17" s="15" t="s">
        <v>33</v>
      </c>
      <c r="B17" s="26"/>
      <c r="C17" s="23"/>
      <c r="D17" s="23"/>
      <c r="E17" s="23"/>
      <c r="F17" s="124"/>
      <c r="G17" s="107"/>
      <c r="H17" s="104"/>
      <c r="I17" s="103"/>
      <c r="J17" s="103"/>
      <c r="K17" s="103"/>
      <c r="L17" s="103">
        <f t="shared" si="0"/>
        <v>0</v>
      </c>
      <c r="M17" s="103"/>
      <c r="N17" s="103"/>
      <c r="O17" s="113"/>
    </row>
    <row r="18" spans="1:15" ht="31.9" customHeight="1" x14ac:dyDescent="0.25">
      <c r="A18" s="15" t="s">
        <v>34</v>
      </c>
      <c r="B18" s="26"/>
      <c r="C18" s="23"/>
      <c r="D18" s="23"/>
      <c r="E18" s="23"/>
      <c r="F18" s="124"/>
      <c r="G18" s="107"/>
      <c r="H18" s="104"/>
      <c r="I18" s="103"/>
      <c r="J18" s="103"/>
      <c r="K18" s="103"/>
      <c r="L18" s="103">
        <f t="shared" si="0"/>
        <v>0</v>
      </c>
      <c r="M18" s="103"/>
      <c r="N18" s="103"/>
      <c r="O18" s="113"/>
    </row>
    <row r="19" spans="1:15" ht="15.75" x14ac:dyDescent="0.25">
      <c r="A19" s="15" t="s">
        <v>35</v>
      </c>
      <c r="B19" s="26"/>
      <c r="C19" s="23"/>
      <c r="D19" s="23"/>
      <c r="E19" s="23"/>
      <c r="F19" s="124"/>
      <c r="G19" s="107"/>
      <c r="H19" s="104"/>
      <c r="I19" s="103"/>
      <c r="J19" s="103"/>
      <c r="K19" s="103"/>
      <c r="L19" s="103">
        <f t="shared" si="0"/>
        <v>0</v>
      </c>
      <c r="M19" s="103"/>
      <c r="N19" s="103"/>
      <c r="O19" s="113"/>
    </row>
    <row r="20" spans="1:15" ht="15.75" x14ac:dyDescent="0.25">
      <c r="A20" s="15" t="s">
        <v>36</v>
      </c>
      <c r="B20" s="26"/>
      <c r="C20" s="23"/>
      <c r="D20" s="23"/>
      <c r="E20" s="23"/>
      <c r="F20" s="124"/>
      <c r="G20" s="107"/>
      <c r="H20" s="104"/>
      <c r="I20" s="103"/>
      <c r="J20" s="103"/>
      <c r="K20" s="103"/>
      <c r="L20" s="103">
        <f t="shared" si="0"/>
        <v>0</v>
      </c>
      <c r="M20" s="103"/>
      <c r="N20" s="103"/>
      <c r="O20" s="113"/>
    </row>
    <row r="21" spans="1:15" ht="16.149999999999999" customHeight="1" x14ac:dyDescent="0.25">
      <c r="A21" s="15" t="s">
        <v>37</v>
      </c>
      <c r="B21" s="26"/>
      <c r="C21" s="23"/>
      <c r="D21" s="23"/>
      <c r="E21" s="23"/>
      <c r="F21" s="124"/>
      <c r="G21" s="107"/>
      <c r="H21" s="104"/>
      <c r="I21" s="103"/>
      <c r="J21" s="103"/>
      <c r="K21" s="103"/>
      <c r="L21" s="103">
        <f t="shared" si="0"/>
        <v>0</v>
      </c>
      <c r="M21" s="103"/>
      <c r="N21" s="103"/>
      <c r="O21" s="113"/>
    </row>
    <row r="22" spans="1:15" ht="16.149999999999999" customHeight="1" x14ac:dyDescent="0.25">
      <c r="A22" s="15" t="s">
        <v>38</v>
      </c>
      <c r="B22" s="26"/>
      <c r="C22" s="23"/>
      <c r="D22" s="23"/>
      <c r="E22" s="23"/>
      <c r="F22" s="124"/>
      <c r="G22" s="107"/>
      <c r="H22" s="104"/>
      <c r="I22" s="103"/>
      <c r="J22" s="103"/>
      <c r="K22" s="103"/>
      <c r="L22" s="103">
        <f t="shared" si="0"/>
        <v>0</v>
      </c>
      <c r="M22" s="103"/>
      <c r="N22" s="103"/>
      <c r="O22" s="113"/>
    </row>
    <row r="23" spans="1:15" ht="19.149999999999999" customHeight="1" x14ac:dyDescent="0.25">
      <c r="A23" s="15" t="s">
        <v>39</v>
      </c>
      <c r="B23" s="26"/>
      <c r="C23" s="23"/>
      <c r="D23" s="23"/>
      <c r="E23" s="23"/>
      <c r="F23" s="124"/>
      <c r="G23" s="107"/>
      <c r="H23" s="104"/>
      <c r="I23" s="103"/>
      <c r="J23" s="103"/>
      <c r="K23" s="103"/>
      <c r="L23" s="103">
        <f t="shared" si="0"/>
        <v>0</v>
      </c>
      <c r="M23" s="103"/>
      <c r="N23" s="103"/>
      <c r="O23" s="113"/>
    </row>
    <row r="24" spans="1:15" ht="15.75" x14ac:dyDescent="0.25">
      <c r="A24" s="15" t="s">
        <v>40</v>
      </c>
      <c r="B24" s="26"/>
      <c r="C24" s="23"/>
      <c r="D24" s="23"/>
      <c r="E24" s="23"/>
      <c r="F24" s="124"/>
      <c r="G24" s="107"/>
      <c r="H24" s="104"/>
      <c r="I24" s="103"/>
      <c r="J24" s="103"/>
      <c r="K24" s="103"/>
      <c r="L24" s="103">
        <f t="shared" si="0"/>
        <v>0</v>
      </c>
      <c r="M24" s="103"/>
      <c r="N24" s="103"/>
      <c r="O24" s="113"/>
    </row>
    <row r="25" spans="1:15" ht="15.75" x14ac:dyDescent="0.25">
      <c r="A25" s="15" t="s">
        <v>41</v>
      </c>
      <c r="B25" s="26"/>
      <c r="C25" s="23"/>
      <c r="D25" s="23"/>
      <c r="E25" s="23"/>
      <c r="F25" s="124"/>
      <c r="G25" s="107"/>
      <c r="H25" s="104"/>
      <c r="I25" s="103"/>
      <c r="J25" s="103"/>
      <c r="K25" s="103"/>
      <c r="L25" s="103">
        <f t="shared" si="0"/>
        <v>0</v>
      </c>
      <c r="M25" s="103"/>
      <c r="N25" s="103"/>
      <c r="O25" s="113"/>
    </row>
    <row r="26" spans="1:15" ht="31.5" x14ac:dyDescent="0.25">
      <c r="A26" s="15" t="s">
        <v>42</v>
      </c>
      <c r="B26" s="26"/>
      <c r="C26" s="23"/>
      <c r="D26" s="23"/>
      <c r="E26" s="23"/>
      <c r="F26" s="124"/>
      <c r="G26" s="107"/>
      <c r="H26" s="104"/>
      <c r="I26" s="103"/>
      <c r="J26" s="103"/>
      <c r="K26" s="103"/>
      <c r="L26" s="103">
        <f t="shared" si="0"/>
        <v>0</v>
      </c>
      <c r="M26" s="103"/>
      <c r="N26" s="103"/>
      <c r="O26" s="113"/>
    </row>
    <row r="27" spans="1:15" ht="24" customHeight="1" x14ac:dyDescent="0.25">
      <c r="A27" s="15" t="s">
        <v>43</v>
      </c>
      <c r="B27" s="26"/>
      <c r="C27" s="23"/>
      <c r="D27" s="23"/>
      <c r="E27" s="23"/>
      <c r="F27" s="124"/>
      <c r="G27" s="107"/>
      <c r="H27" s="104"/>
      <c r="I27" s="103"/>
      <c r="J27" s="103"/>
      <c r="K27" s="103"/>
      <c r="L27" s="103">
        <f t="shared" si="0"/>
        <v>0</v>
      </c>
      <c r="M27" s="103"/>
      <c r="N27" s="103"/>
      <c r="O27" s="113"/>
    </row>
    <row r="28" spans="1:15" ht="15.75" x14ac:dyDescent="0.25">
      <c r="A28" s="15" t="s">
        <v>44</v>
      </c>
      <c r="B28" s="26"/>
      <c r="C28" s="23"/>
      <c r="D28" s="23"/>
      <c r="E28" s="23"/>
      <c r="F28" s="124"/>
      <c r="G28" s="107"/>
      <c r="H28" s="104"/>
      <c r="I28" s="103"/>
      <c r="J28" s="103"/>
      <c r="K28" s="103"/>
      <c r="L28" s="103">
        <f t="shared" si="0"/>
        <v>0</v>
      </c>
      <c r="M28" s="103"/>
      <c r="N28" s="103"/>
      <c r="O28" s="113"/>
    </row>
    <row r="29" spans="1:15" ht="31.5" x14ac:dyDescent="0.25">
      <c r="A29" s="15" t="s">
        <v>45</v>
      </c>
      <c r="B29" s="26"/>
      <c r="C29" s="23"/>
      <c r="D29" s="23"/>
      <c r="E29" s="23"/>
      <c r="F29" s="124"/>
      <c r="G29" s="107"/>
      <c r="H29" s="104"/>
      <c r="I29" s="103"/>
      <c r="J29" s="103"/>
      <c r="K29" s="103"/>
      <c r="L29" s="103">
        <f t="shared" si="0"/>
        <v>0</v>
      </c>
      <c r="M29" s="103"/>
      <c r="N29" s="103"/>
      <c r="O29" s="113"/>
    </row>
    <row r="30" spans="1:15" ht="15.75" x14ac:dyDescent="0.25">
      <c r="A30" s="15" t="s">
        <v>46</v>
      </c>
      <c r="B30" s="26"/>
      <c r="C30" s="23"/>
      <c r="D30" s="23"/>
      <c r="E30" s="23"/>
      <c r="F30" s="124"/>
      <c r="G30" s="107"/>
      <c r="H30" s="104"/>
      <c r="I30" s="103"/>
      <c r="J30" s="103"/>
      <c r="K30" s="103"/>
      <c r="L30" s="103">
        <f t="shared" si="0"/>
        <v>0</v>
      </c>
      <c r="M30" s="103"/>
      <c r="N30" s="103"/>
      <c r="O30" s="113"/>
    </row>
    <row r="31" spans="1:15" ht="19.899999999999999" customHeight="1" x14ac:dyDescent="0.25">
      <c r="A31" s="15" t="s">
        <v>47</v>
      </c>
      <c r="B31" s="26"/>
      <c r="C31" s="23"/>
      <c r="D31" s="23"/>
      <c r="E31" s="23"/>
      <c r="F31" s="124"/>
      <c r="G31" s="107"/>
      <c r="H31" s="104"/>
      <c r="I31" s="103"/>
      <c r="J31" s="103"/>
      <c r="K31" s="103"/>
      <c r="L31" s="103">
        <f t="shared" si="0"/>
        <v>0</v>
      </c>
      <c r="M31" s="103"/>
      <c r="N31" s="103"/>
      <c r="O31" s="113"/>
    </row>
    <row r="32" spans="1:15" ht="15.75" x14ac:dyDescent="0.25">
      <c r="A32" s="15" t="s">
        <v>48</v>
      </c>
      <c r="B32" s="26"/>
      <c r="C32" s="23"/>
      <c r="D32" s="23"/>
      <c r="E32" s="23"/>
      <c r="F32" s="124"/>
      <c r="G32" s="107"/>
      <c r="H32" s="104"/>
      <c r="I32" s="103"/>
      <c r="J32" s="103"/>
      <c r="K32" s="103"/>
      <c r="L32" s="103">
        <f t="shared" si="0"/>
        <v>0</v>
      </c>
      <c r="M32" s="103"/>
      <c r="N32" s="103"/>
      <c r="O32" s="113"/>
    </row>
    <row r="33" spans="1:15" ht="18.600000000000001" customHeight="1" x14ac:dyDescent="0.25">
      <c r="A33" s="15" t="s">
        <v>49</v>
      </c>
      <c r="B33" s="26"/>
      <c r="C33" s="23"/>
      <c r="D33" s="23"/>
      <c r="E33" s="23"/>
      <c r="F33" s="124"/>
      <c r="G33" s="107"/>
      <c r="H33" s="104"/>
      <c r="I33" s="103"/>
      <c r="J33" s="103"/>
      <c r="K33" s="103"/>
      <c r="L33" s="103">
        <f t="shared" si="0"/>
        <v>0</v>
      </c>
      <c r="M33" s="103"/>
      <c r="N33" s="103"/>
      <c r="O33" s="113"/>
    </row>
    <row r="34" spans="1:15" ht="16.149999999999999" customHeight="1" x14ac:dyDescent="0.25">
      <c r="A34" s="15" t="s">
        <v>50</v>
      </c>
      <c r="B34" s="26"/>
      <c r="C34" s="23"/>
      <c r="D34" s="23"/>
      <c r="E34" s="23"/>
      <c r="F34" s="124"/>
      <c r="G34" s="107"/>
      <c r="H34" s="104"/>
      <c r="I34" s="103"/>
      <c r="J34" s="103"/>
      <c r="K34" s="103"/>
      <c r="L34" s="103">
        <f t="shared" si="0"/>
        <v>0</v>
      </c>
      <c r="M34" s="103"/>
      <c r="N34" s="103"/>
      <c r="O34" s="113"/>
    </row>
    <row r="35" spans="1:15" ht="15.75" x14ac:dyDescent="0.25">
      <c r="A35" s="15" t="s">
        <v>51</v>
      </c>
      <c r="B35" s="26"/>
      <c r="C35" s="23"/>
      <c r="D35" s="23"/>
      <c r="E35" s="23"/>
      <c r="F35" s="124"/>
      <c r="G35" s="107"/>
      <c r="H35" s="104"/>
      <c r="I35" s="103"/>
      <c r="J35" s="103"/>
      <c r="K35" s="103"/>
      <c r="L35" s="103">
        <f t="shared" si="0"/>
        <v>0</v>
      </c>
      <c r="M35" s="103"/>
      <c r="N35" s="103"/>
      <c r="O35" s="113"/>
    </row>
    <row r="36" spans="1:15" ht="15.75" x14ac:dyDescent="0.25">
      <c r="A36" s="15" t="s">
        <v>52</v>
      </c>
      <c r="B36" s="26"/>
      <c r="C36" s="23"/>
      <c r="D36" s="23"/>
      <c r="E36" s="23"/>
      <c r="F36" s="124"/>
      <c r="G36" s="107"/>
      <c r="H36" s="104"/>
      <c r="I36" s="103"/>
      <c r="J36" s="103"/>
      <c r="K36" s="103"/>
      <c r="L36" s="103">
        <f t="shared" si="0"/>
        <v>0</v>
      </c>
      <c r="M36" s="103"/>
      <c r="N36" s="103"/>
      <c r="O36" s="113"/>
    </row>
    <row r="37" spans="1:15" ht="19.899999999999999" customHeight="1" x14ac:dyDescent="0.25">
      <c r="A37" s="15" t="s">
        <v>53</v>
      </c>
      <c r="B37" s="26"/>
      <c r="C37" s="23"/>
      <c r="D37" s="23"/>
      <c r="E37" s="23"/>
      <c r="F37" s="124"/>
      <c r="G37" s="107"/>
      <c r="H37" s="104"/>
      <c r="I37" s="103"/>
      <c r="J37" s="103"/>
      <c r="K37" s="103"/>
      <c r="L37" s="103">
        <f t="shared" si="0"/>
        <v>0</v>
      </c>
      <c r="M37" s="103"/>
      <c r="N37" s="103"/>
      <c r="O37" s="113"/>
    </row>
    <row r="38" spans="1:15" ht="15.75" x14ac:dyDescent="0.25">
      <c r="A38" s="15" t="s">
        <v>54</v>
      </c>
      <c r="B38" s="26"/>
      <c r="C38" s="23"/>
      <c r="D38" s="23"/>
      <c r="E38" s="23"/>
      <c r="F38" s="124"/>
      <c r="G38" s="107"/>
      <c r="H38" s="104"/>
      <c r="I38" s="103"/>
      <c r="J38" s="103"/>
      <c r="K38" s="103"/>
      <c r="L38" s="103">
        <f t="shared" si="0"/>
        <v>0</v>
      </c>
      <c r="M38" s="103"/>
      <c r="N38" s="103"/>
      <c r="O38" s="113"/>
    </row>
    <row r="39" spans="1:15" ht="31.5" x14ac:dyDescent="0.25">
      <c r="A39" s="15" t="s">
        <v>55</v>
      </c>
      <c r="B39" s="26"/>
      <c r="C39" s="23"/>
      <c r="D39" s="23"/>
      <c r="E39" s="23"/>
      <c r="F39" s="124"/>
      <c r="G39" s="107"/>
      <c r="H39" s="104"/>
      <c r="I39" s="103"/>
      <c r="J39" s="103"/>
      <c r="K39" s="103"/>
      <c r="L39" s="103">
        <f t="shared" si="0"/>
        <v>0</v>
      </c>
      <c r="M39" s="103"/>
      <c r="N39" s="103"/>
      <c r="O39" s="113"/>
    </row>
    <row r="40" spans="1:15" ht="15.75" x14ac:dyDescent="0.25">
      <c r="A40" s="15" t="s">
        <v>56</v>
      </c>
      <c r="B40" s="26"/>
      <c r="C40" s="23"/>
      <c r="D40" s="23"/>
      <c r="E40" s="23"/>
      <c r="F40" s="124"/>
      <c r="G40" s="107"/>
      <c r="H40" s="104"/>
      <c r="I40" s="103"/>
      <c r="J40" s="103"/>
      <c r="K40" s="103"/>
      <c r="L40" s="103">
        <f t="shared" si="0"/>
        <v>0</v>
      </c>
      <c r="M40" s="103"/>
      <c r="N40" s="103"/>
      <c r="O40" s="113"/>
    </row>
    <row r="41" spans="1:15" ht="15.75" x14ac:dyDescent="0.25">
      <c r="A41" s="15" t="s">
        <v>57</v>
      </c>
      <c r="B41" s="26"/>
      <c r="C41" s="23"/>
      <c r="D41" s="23"/>
      <c r="E41" s="23"/>
      <c r="F41" s="124"/>
      <c r="G41" s="107"/>
      <c r="H41" s="104"/>
      <c r="I41" s="103"/>
      <c r="J41" s="103"/>
      <c r="K41" s="103"/>
      <c r="L41" s="103">
        <f t="shared" si="0"/>
        <v>0</v>
      </c>
      <c r="M41" s="103"/>
      <c r="N41" s="103"/>
      <c r="O41" s="113"/>
    </row>
    <row r="42" spans="1:15" ht="15.6" customHeight="1" x14ac:dyDescent="0.25">
      <c r="A42" s="15" t="s">
        <v>58</v>
      </c>
      <c r="B42" s="26"/>
      <c r="C42" s="23"/>
      <c r="D42" s="23"/>
      <c r="E42" s="23"/>
      <c r="F42" s="124"/>
      <c r="G42" s="107"/>
      <c r="H42" s="104"/>
      <c r="I42" s="103"/>
      <c r="J42" s="103"/>
      <c r="K42" s="103"/>
      <c r="L42" s="103">
        <f t="shared" si="0"/>
        <v>0</v>
      </c>
      <c r="M42" s="103"/>
      <c r="N42" s="103"/>
      <c r="O42" s="113"/>
    </row>
    <row r="43" spans="1:15" ht="15.75" x14ac:dyDescent="0.25">
      <c r="A43" s="15" t="s">
        <v>59</v>
      </c>
      <c r="B43" s="26"/>
      <c r="C43" s="23"/>
      <c r="D43" s="23"/>
      <c r="E43" s="23"/>
      <c r="F43" s="124"/>
      <c r="G43" s="107"/>
      <c r="H43" s="104"/>
      <c r="I43" s="103"/>
      <c r="J43" s="103"/>
      <c r="K43" s="103"/>
      <c r="L43" s="103">
        <f t="shared" si="0"/>
        <v>0</v>
      </c>
      <c r="M43" s="103"/>
      <c r="N43" s="103"/>
      <c r="O43" s="113"/>
    </row>
    <row r="44" spans="1:15" ht="15.75" x14ac:dyDescent="0.25">
      <c r="A44" s="15" t="s">
        <v>60</v>
      </c>
      <c r="B44" s="26"/>
      <c r="C44" s="23"/>
      <c r="D44" s="23"/>
      <c r="E44" s="23"/>
      <c r="F44" s="124"/>
      <c r="G44" s="107"/>
      <c r="H44" s="104"/>
      <c r="I44" s="103"/>
      <c r="J44" s="103"/>
      <c r="K44" s="103"/>
      <c r="L44" s="103">
        <f t="shared" si="0"/>
        <v>0</v>
      </c>
      <c r="M44" s="103"/>
      <c r="N44" s="103"/>
      <c r="O44" s="113"/>
    </row>
    <row r="45" spans="1:15" ht="15.75" x14ac:dyDescent="0.25">
      <c r="A45" s="15" t="s">
        <v>61</v>
      </c>
      <c r="B45" s="26"/>
      <c r="C45" s="23"/>
      <c r="D45" s="23"/>
      <c r="E45" s="23"/>
      <c r="F45" s="124"/>
      <c r="G45" s="107"/>
      <c r="H45" s="104"/>
      <c r="I45" s="103"/>
      <c r="J45" s="103"/>
      <c r="K45" s="103"/>
      <c r="L45" s="103">
        <f t="shared" si="0"/>
        <v>0</v>
      </c>
      <c r="M45" s="103"/>
      <c r="N45" s="103"/>
      <c r="O45" s="113"/>
    </row>
    <row r="46" spans="1:15" ht="15" customHeight="1" x14ac:dyDescent="0.25">
      <c r="A46" s="15" t="s">
        <v>62</v>
      </c>
      <c r="B46" s="26"/>
      <c r="C46" s="23"/>
      <c r="D46" s="23"/>
      <c r="E46" s="23"/>
      <c r="F46" s="124"/>
      <c r="G46" s="107"/>
      <c r="H46" s="104"/>
      <c r="I46" s="103"/>
      <c r="J46" s="103"/>
      <c r="K46" s="103"/>
      <c r="L46" s="103">
        <f t="shared" si="0"/>
        <v>0</v>
      </c>
      <c r="M46" s="103"/>
      <c r="N46" s="103"/>
      <c r="O46" s="113"/>
    </row>
    <row r="47" spans="1:15" ht="18" customHeight="1" x14ac:dyDescent="0.25">
      <c r="A47" s="15" t="s">
        <v>63</v>
      </c>
      <c r="B47" s="26"/>
      <c r="C47" s="23"/>
      <c r="D47" s="23"/>
      <c r="E47" s="23"/>
      <c r="F47" s="124"/>
      <c r="G47" s="107"/>
      <c r="H47" s="104"/>
      <c r="I47" s="103"/>
      <c r="J47" s="103"/>
      <c r="K47" s="103"/>
      <c r="L47" s="103">
        <f t="shared" si="0"/>
        <v>0</v>
      </c>
      <c r="M47" s="103"/>
      <c r="N47" s="103"/>
      <c r="O47" s="113"/>
    </row>
    <row r="48" spans="1:15" ht="18.600000000000001" customHeight="1" x14ac:dyDescent="0.25">
      <c r="A48" s="15" t="s">
        <v>64</v>
      </c>
      <c r="B48" s="26"/>
      <c r="C48" s="23"/>
      <c r="D48" s="23"/>
      <c r="E48" s="23"/>
      <c r="F48" s="124"/>
      <c r="G48" s="107"/>
      <c r="H48" s="104"/>
      <c r="I48" s="103"/>
      <c r="J48" s="103"/>
      <c r="K48" s="103"/>
      <c r="L48" s="103">
        <f t="shared" si="0"/>
        <v>0</v>
      </c>
      <c r="M48" s="103"/>
      <c r="N48" s="103"/>
      <c r="O48" s="113"/>
    </row>
    <row r="49" spans="1:15" ht="39" customHeight="1" x14ac:dyDescent="0.25">
      <c r="A49" s="15" t="s">
        <v>93</v>
      </c>
      <c r="B49" s="26"/>
      <c r="C49" s="23"/>
      <c r="D49" s="23"/>
      <c r="E49" s="23"/>
      <c r="F49" s="124"/>
      <c r="G49" s="107"/>
      <c r="H49" s="104"/>
      <c r="I49" s="103"/>
      <c r="J49" s="103"/>
      <c r="K49" s="103"/>
      <c r="L49" s="103">
        <f t="shared" si="0"/>
        <v>0</v>
      </c>
      <c r="M49" s="103"/>
      <c r="N49" s="103"/>
      <c r="O49" s="113"/>
    </row>
    <row r="50" spans="1:15" ht="19.899999999999999" customHeight="1" x14ac:dyDescent="0.25">
      <c r="A50" s="15" t="s">
        <v>65</v>
      </c>
      <c r="B50" s="26"/>
      <c r="C50" s="23"/>
      <c r="D50" s="23"/>
      <c r="E50" s="23"/>
      <c r="F50" s="124"/>
      <c r="G50" s="107"/>
      <c r="H50" s="104"/>
      <c r="I50" s="103"/>
      <c r="J50" s="103"/>
      <c r="K50" s="103"/>
      <c r="L50" s="103">
        <f t="shared" si="0"/>
        <v>0</v>
      </c>
      <c r="M50" s="103"/>
      <c r="N50" s="103"/>
      <c r="O50" s="113"/>
    </row>
    <row r="51" spans="1:15" ht="19.899999999999999" customHeight="1" x14ac:dyDescent="0.25">
      <c r="A51" s="15" t="s">
        <v>66</v>
      </c>
      <c r="B51" s="26"/>
      <c r="C51" s="23"/>
      <c r="D51" s="23"/>
      <c r="E51" s="23"/>
      <c r="F51" s="124"/>
      <c r="G51" s="107"/>
      <c r="H51" s="104"/>
      <c r="I51" s="103"/>
      <c r="J51" s="103"/>
      <c r="K51" s="103"/>
      <c r="L51" s="103">
        <f t="shared" si="0"/>
        <v>0</v>
      </c>
      <c r="M51" s="103"/>
      <c r="N51" s="103"/>
      <c r="O51" s="113"/>
    </row>
    <row r="52" spans="1:15" ht="15.75" x14ac:dyDescent="0.25">
      <c r="A52" s="15" t="s">
        <v>67</v>
      </c>
      <c r="B52" s="26"/>
      <c r="C52" s="23"/>
      <c r="D52" s="23"/>
      <c r="E52" s="23"/>
      <c r="F52" s="124"/>
      <c r="G52" s="107"/>
      <c r="H52" s="104"/>
      <c r="I52" s="103"/>
      <c r="J52" s="103"/>
      <c r="K52" s="103"/>
      <c r="L52" s="103">
        <f t="shared" si="0"/>
        <v>0</v>
      </c>
      <c r="M52" s="103"/>
      <c r="N52" s="103"/>
      <c r="O52" s="113"/>
    </row>
    <row r="53" spans="1:15" ht="15.75" x14ac:dyDescent="0.25">
      <c r="A53" s="15" t="s">
        <v>68</v>
      </c>
      <c r="B53" s="26"/>
      <c r="C53" s="23"/>
      <c r="D53" s="23"/>
      <c r="E53" s="23"/>
      <c r="F53" s="124"/>
      <c r="G53" s="107"/>
      <c r="H53" s="104"/>
      <c r="I53" s="103"/>
      <c r="J53" s="103"/>
      <c r="K53" s="103"/>
      <c r="L53" s="103">
        <f t="shared" si="0"/>
        <v>0</v>
      </c>
      <c r="M53" s="103"/>
      <c r="N53" s="103"/>
      <c r="O53" s="113"/>
    </row>
    <row r="54" spans="1:15" ht="15.75" x14ac:dyDescent="0.25">
      <c r="A54" s="15" t="s">
        <v>69</v>
      </c>
      <c r="B54" s="26"/>
      <c r="C54" s="23"/>
      <c r="D54" s="23"/>
      <c r="E54" s="23"/>
      <c r="F54" s="124"/>
      <c r="G54" s="107"/>
      <c r="H54" s="104"/>
      <c r="I54" s="103"/>
      <c r="J54" s="103"/>
      <c r="K54" s="103"/>
      <c r="L54" s="103">
        <f t="shared" si="0"/>
        <v>0</v>
      </c>
      <c r="M54" s="103"/>
      <c r="N54" s="103"/>
      <c r="O54" s="113"/>
    </row>
    <row r="55" spans="1:15" ht="31.5" x14ac:dyDescent="0.25">
      <c r="A55" s="15" t="s">
        <v>70</v>
      </c>
      <c r="B55" s="26"/>
      <c r="C55" s="23"/>
      <c r="D55" s="23"/>
      <c r="E55" s="23"/>
      <c r="F55" s="124"/>
      <c r="G55" s="107"/>
      <c r="H55" s="104"/>
      <c r="I55" s="103"/>
      <c r="J55" s="103"/>
      <c r="K55" s="103"/>
      <c r="L55" s="103">
        <f t="shared" si="0"/>
        <v>0</v>
      </c>
      <c r="M55" s="103"/>
      <c r="N55" s="103"/>
      <c r="O55" s="113"/>
    </row>
    <row r="56" spans="1:15" ht="15.75" x14ac:dyDescent="0.25">
      <c r="A56" s="15" t="s">
        <v>71</v>
      </c>
      <c r="B56" s="26"/>
      <c r="C56" s="23"/>
      <c r="D56" s="23"/>
      <c r="E56" s="23"/>
      <c r="F56" s="124"/>
      <c r="G56" s="107"/>
      <c r="H56" s="104"/>
      <c r="I56" s="103"/>
      <c r="J56" s="103"/>
      <c r="K56" s="103"/>
      <c r="L56" s="103">
        <f t="shared" si="0"/>
        <v>0</v>
      </c>
      <c r="M56" s="103"/>
      <c r="N56" s="103"/>
      <c r="O56" s="113"/>
    </row>
    <row r="57" spans="1:15" ht="15.75" x14ac:dyDescent="0.25">
      <c r="A57" s="15" t="s">
        <v>72</v>
      </c>
      <c r="B57" s="26"/>
      <c r="C57" s="23"/>
      <c r="D57" s="23"/>
      <c r="E57" s="23"/>
      <c r="F57" s="124"/>
      <c r="G57" s="107"/>
      <c r="H57" s="104"/>
      <c r="I57" s="103"/>
      <c r="J57" s="103"/>
      <c r="K57" s="103"/>
      <c r="L57" s="103">
        <f t="shared" si="0"/>
        <v>0</v>
      </c>
      <c r="M57" s="103"/>
      <c r="N57" s="103"/>
      <c r="O57" s="113"/>
    </row>
    <row r="58" spans="1:15" ht="15.75" x14ac:dyDescent="0.25">
      <c r="A58" s="15" t="s">
        <v>73</v>
      </c>
      <c r="B58" s="26"/>
      <c r="C58" s="23"/>
      <c r="D58" s="23"/>
      <c r="E58" s="23"/>
      <c r="F58" s="124"/>
      <c r="G58" s="107"/>
      <c r="H58" s="104"/>
      <c r="I58" s="103"/>
      <c r="J58" s="103"/>
      <c r="K58" s="103"/>
      <c r="L58" s="103">
        <f t="shared" si="0"/>
        <v>0</v>
      </c>
      <c r="M58" s="103"/>
      <c r="N58" s="103"/>
      <c r="O58" s="113"/>
    </row>
    <row r="59" spans="1:15" ht="15.75" x14ac:dyDescent="0.25">
      <c r="A59" s="15" t="s">
        <v>74</v>
      </c>
      <c r="B59" s="26"/>
      <c r="C59" s="23"/>
      <c r="D59" s="23"/>
      <c r="E59" s="23"/>
      <c r="F59" s="124"/>
      <c r="G59" s="107"/>
      <c r="H59" s="104"/>
      <c r="I59" s="103"/>
      <c r="J59" s="103"/>
      <c r="K59" s="103"/>
      <c r="L59" s="103">
        <f t="shared" si="0"/>
        <v>0</v>
      </c>
      <c r="M59" s="103"/>
      <c r="N59" s="103"/>
      <c r="O59" s="113"/>
    </row>
    <row r="60" spans="1:15" ht="31.5" x14ac:dyDescent="0.25">
      <c r="A60" s="15" t="s">
        <v>75</v>
      </c>
      <c r="B60" s="26"/>
      <c r="C60" s="23"/>
      <c r="D60" s="23"/>
      <c r="E60" s="23"/>
      <c r="F60" s="124"/>
      <c r="G60" s="107"/>
      <c r="H60" s="104"/>
      <c r="I60" s="103"/>
      <c r="J60" s="103"/>
      <c r="K60" s="103"/>
      <c r="L60" s="103">
        <f t="shared" si="0"/>
        <v>0</v>
      </c>
      <c r="M60" s="103"/>
      <c r="N60" s="103"/>
      <c r="O60" s="113"/>
    </row>
    <row r="61" spans="1:15" ht="15.75" x14ac:dyDescent="0.25">
      <c r="A61" s="15" t="s">
        <v>76</v>
      </c>
      <c r="B61" s="26"/>
      <c r="C61" s="23"/>
      <c r="D61" s="23"/>
      <c r="E61" s="23"/>
      <c r="F61" s="124"/>
      <c r="G61" s="107"/>
      <c r="H61" s="104"/>
      <c r="I61" s="103"/>
      <c r="J61" s="103"/>
      <c r="K61" s="103"/>
      <c r="L61" s="103">
        <f t="shared" si="0"/>
        <v>0</v>
      </c>
      <c r="M61" s="103"/>
      <c r="N61" s="103"/>
      <c r="O61" s="113"/>
    </row>
    <row r="62" spans="1:15" ht="15.75" x14ac:dyDescent="0.25">
      <c r="A62" s="15" t="s">
        <v>77</v>
      </c>
      <c r="B62" s="26"/>
      <c r="C62" s="23"/>
      <c r="D62" s="23"/>
      <c r="E62" s="23"/>
      <c r="F62" s="124"/>
      <c r="G62" s="107"/>
      <c r="H62" s="104"/>
      <c r="I62" s="103"/>
      <c r="J62" s="103"/>
      <c r="K62" s="103"/>
      <c r="L62" s="103">
        <f t="shared" ref="L62:L73" si="1">J62+K62</f>
        <v>0</v>
      </c>
      <c r="M62" s="103"/>
      <c r="N62" s="103"/>
      <c r="O62" s="113"/>
    </row>
    <row r="63" spans="1:15" ht="19.899999999999999" customHeight="1" x14ac:dyDescent="0.25">
      <c r="A63" s="15" t="s">
        <v>78</v>
      </c>
      <c r="B63" s="26"/>
      <c r="C63" s="23"/>
      <c r="D63" s="23"/>
      <c r="E63" s="23"/>
      <c r="F63" s="124"/>
      <c r="G63" s="107"/>
      <c r="H63" s="104"/>
      <c r="I63" s="103"/>
      <c r="J63" s="103"/>
      <c r="K63" s="103"/>
      <c r="L63" s="103">
        <f t="shared" si="1"/>
        <v>0</v>
      </c>
      <c r="M63" s="103"/>
      <c r="N63" s="103"/>
      <c r="O63" s="113"/>
    </row>
    <row r="64" spans="1:15" ht="15.75" x14ac:dyDescent="0.25">
      <c r="A64" s="15" t="s">
        <v>79</v>
      </c>
      <c r="B64" s="26"/>
      <c r="C64" s="23"/>
      <c r="D64" s="23"/>
      <c r="E64" s="23"/>
      <c r="F64" s="124"/>
      <c r="G64" s="107"/>
      <c r="H64" s="104"/>
      <c r="I64" s="103"/>
      <c r="J64" s="103"/>
      <c r="K64" s="103"/>
      <c r="L64" s="103">
        <f t="shared" si="1"/>
        <v>0</v>
      </c>
      <c r="M64" s="103"/>
      <c r="N64" s="103"/>
      <c r="O64" s="113"/>
    </row>
    <row r="65" spans="1:15" ht="15.75" x14ac:dyDescent="0.25">
      <c r="A65" s="15" t="s">
        <v>80</v>
      </c>
      <c r="B65" s="26"/>
      <c r="C65" s="23"/>
      <c r="D65" s="23"/>
      <c r="E65" s="23"/>
      <c r="F65" s="124"/>
      <c r="G65" s="107"/>
      <c r="H65" s="104"/>
      <c r="I65" s="103"/>
      <c r="J65" s="103"/>
      <c r="K65" s="103"/>
      <c r="L65" s="103">
        <f t="shared" si="1"/>
        <v>0</v>
      </c>
      <c r="M65" s="103"/>
      <c r="N65" s="103"/>
      <c r="O65" s="113"/>
    </row>
    <row r="66" spans="1:15" ht="31.5" x14ac:dyDescent="0.25">
      <c r="A66" s="15" t="s">
        <v>81</v>
      </c>
      <c r="B66" s="26"/>
      <c r="C66" s="23"/>
      <c r="D66" s="23"/>
      <c r="E66" s="23"/>
      <c r="F66" s="124"/>
      <c r="G66" s="107"/>
      <c r="H66" s="104"/>
      <c r="I66" s="103"/>
      <c r="J66" s="103"/>
      <c r="K66" s="103"/>
      <c r="L66" s="103">
        <f t="shared" si="1"/>
        <v>0</v>
      </c>
      <c r="M66" s="103"/>
      <c r="N66" s="103"/>
      <c r="O66" s="113"/>
    </row>
    <row r="67" spans="1:15" ht="15.75" x14ac:dyDescent="0.25">
      <c r="A67" s="15" t="s">
        <v>82</v>
      </c>
      <c r="B67" s="26"/>
      <c r="C67" s="23"/>
      <c r="D67" s="23"/>
      <c r="E67" s="23"/>
      <c r="F67" s="124"/>
      <c r="G67" s="107"/>
      <c r="H67" s="104"/>
      <c r="I67" s="103"/>
      <c r="J67" s="103"/>
      <c r="K67" s="103"/>
      <c r="L67" s="103">
        <f t="shared" si="1"/>
        <v>0</v>
      </c>
      <c r="M67" s="103"/>
      <c r="N67" s="103"/>
      <c r="O67" s="113"/>
    </row>
    <row r="68" spans="1:15" ht="15.75" x14ac:dyDescent="0.25">
      <c r="A68" s="15" t="s">
        <v>83</v>
      </c>
      <c r="B68" s="26"/>
      <c r="C68" s="23"/>
      <c r="D68" s="23"/>
      <c r="E68" s="23"/>
      <c r="F68" s="124"/>
      <c r="G68" s="107"/>
      <c r="H68" s="104"/>
      <c r="I68" s="103"/>
      <c r="J68" s="103"/>
      <c r="K68" s="103"/>
      <c r="L68" s="103">
        <f t="shared" si="1"/>
        <v>0</v>
      </c>
      <c r="M68" s="103"/>
      <c r="N68" s="103"/>
      <c r="O68" s="113"/>
    </row>
    <row r="69" spans="1:15" ht="21" customHeight="1" x14ac:dyDescent="0.25">
      <c r="A69" s="15" t="s">
        <v>84</v>
      </c>
      <c r="B69" s="26"/>
      <c r="C69" s="23"/>
      <c r="D69" s="23"/>
      <c r="E69" s="23"/>
      <c r="F69" s="124"/>
      <c r="G69" s="107"/>
      <c r="H69" s="104"/>
      <c r="I69" s="103"/>
      <c r="J69" s="103"/>
      <c r="K69" s="103"/>
      <c r="L69" s="103">
        <f t="shared" si="1"/>
        <v>0</v>
      </c>
      <c r="M69" s="103"/>
      <c r="N69" s="103"/>
      <c r="O69" s="113"/>
    </row>
    <row r="70" spans="1:15" ht="15.75" x14ac:dyDescent="0.25">
      <c r="A70" s="15" t="s">
        <v>85</v>
      </c>
      <c r="B70" s="26"/>
      <c r="C70" s="23"/>
      <c r="D70" s="23"/>
      <c r="E70" s="23"/>
      <c r="F70" s="124"/>
      <c r="G70" s="107"/>
      <c r="H70" s="104"/>
      <c r="I70" s="103"/>
      <c r="J70" s="103"/>
      <c r="K70" s="103"/>
      <c r="L70" s="103">
        <f t="shared" si="1"/>
        <v>0</v>
      </c>
      <c r="M70" s="103"/>
      <c r="N70" s="103"/>
      <c r="O70" s="113"/>
    </row>
    <row r="71" spans="1:15" ht="15.75" x14ac:dyDescent="0.25">
      <c r="A71" s="15" t="s">
        <v>86</v>
      </c>
      <c r="B71" s="26"/>
      <c r="C71" s="23"/>
      <c r="D71" s="23"/>
      <c r="E71" s="23"/>
      <c r="F71" s="124"/>
      <c r="G71" s="107"/>
      <c r="H71" s="104"/>
      <c r="I71" s="103"/>
      <c r="J71" s="103"/>
      <c r="K71" s="103"/>
      <c r="L71" s="103">
        <f t="shared" si="1"/>
        <v>0</v>
      </c>
      <c r="M71" s="103"/>
      <c r="N71" s="103"/>
      <c r="O71" s="113"/>
    </row>
    <row r="72" spans="1:15" ht="31.5" x14ac:dyDescent="0.25">
      <c r="A72" s="15" t="s">
        <v>87</v>
      </c>
      <c r="B72" s="26"/>
      <c r="C72" s="23"/>
      <c r="D72" s="23"/>
      <c r="E72" s="23"/>
      <c r="F72" s="124"/>
      <c r="G72" s="107"/>
      <c r="H72" s="104"/>
      <c r="I72" s="103"/>
      <c r="J72" s="103"/>
      <c r="K72" s="103"/>
      <c r="L72" s="103">
        <f t="shared" si="1"/>
        <v>0</v>
      </c>
      <c r="M72" s="103"/>
      <c r="N72" s="103"/>
      <c r="O72" s="113"/>
    </row>
    <row r="73" spans="1:15" ht="32.25" thickBot="1" x14ac:dyDescent="0.3">
      <c r="A73" s="16" t="s">
        <v>88</v>
      </c>
      <c r="B73" s="27"/>
      <c r="C73" s="39"/>
      <c r="D73" s="39"/>
      <c r="E73" s="39"/>
      <c r="F73" s="184"/>
      <c r="G73" s="108"/>
      <c r="H73" s="111"/>
      <c r="I73" s="109"/>
      <c r="J73" s="109"/>
      <c r="K73" s="109"/>
      <c r="L73" s="109">
        <f t="shared" si="1"/>
        <v>0</v>
      </c>
      <c r="M73" s="109"/>
      <c r="N73" s="109"/>
      <c r="O73" s="114"/>
    </row>
    <row r="74" spans="1:15" ht="35.450000000000003" customHeight="1" thickBot="1" x14ac:dyDescent="0.3">
      <c r="A74" s="17" t="s">
        <v>89</v>
      </c>
      <c r="B74" s="64">
        <f>SUM(B11:B73)</f>
        <v>0</v>
      </c>
      <c r="C74" s="30">
        <f t="shared" ref="C74:O74" si="2">SUM(C11:C73)</f>
        <v>0</v>
      </c>
      <c r="D74" s="30">
        <f t="shared" si="2"/>
        <v>0</v>
      </c>
      <c r="E74" s="30">
        <f t="shared" si="2"/>
        <v>0</v>
      </c>
      <c r="F74" s="30">
        <f t="shared" si="2"/>
        <v>0</v>
      </c>
      <c r="G74" s="30">
        <f t="shared" si="2"/>
        <v>0</v>
      </c>
      <c r="H74" s="30">
        <f t="shared" si="2"/>
        <v>0</v>
      </c>
      <c r="I74" s="119">
        <f t="shared" si="2"/>
        <v>0</v>
      </c>
      <c r="J74" s="64">
        <f t="shared" si="2"/>
        <v>0</v>
      </c>
      <c r="K74" s="181">
        <f t="shared" si="2"/>
        <v>0</v>
      </c>
      <c r="L74" s="182">
        <f t="shared" si="2"/>
        <v>0</v>
      </c>
      <c r="M74" s="30">
        <f t="shared" si="2"/>
        <v>0</v>
      </c>
      <c r="N74" s="30">
        <f t="shared" si="2"/>
        <v>0</v>
      </c>
      <c r="O74" s="65">
        <f t="shared" si="2"/>
        <v>0</v>
      </c>
    </row>
  </sheetData>
  <mergeCells count="18">
    <mergeCell ref="J9:L9"/>
    <mergeCell ref="M9:M10"/>
    <mergeCell ref="B2:N2"/>
    <mergeCell ref="B3:N3"/>
    <mergeCell ref="N9:N10"/>
    <mergeCell ref="O9:O10"/>
    <mergeCell ref="A5:A10"/>
    <mergeCell ref="B5:C8"/>
    <mergeCell ref="D5:F8"/>
    <mergeCell ref="G5:O8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80</vt:i4>
      </vt:variant>
    </vt:vector>
  </HeadingPairs>
  <TitlesOfParts>
    <vt:vector size="80" baseType="lpstr">
      <vt:lpstr>СВОД</vt:lpstr>
      <vt:lpstr>В-Ландех </vt:lpstr>
      <vt:lpstr>Вичуга </vt:lpstr>
      <vt:lpstr>ГавПосад</vt:lpstr>
      <vt:lpstr>Ильинское</vt:lpstr>
      <vt:lpstr>Кинешма</vt:lpstr>
      <vt:lpstr>Комсомольск</vt:lpstr>
      <vt:lpstr>Лежнево</vt:lpstr>
      <vt:lpstr>Кохма 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1 ГКБ</vt:lpstr>
      <vt:lpstr>Куваевых</vt:lpstr>
      <vt:lpstr>3 ГКБ</vt:lpstr>
      <vt:lpstr>4 ГКБ </vt:lpstr>
      <vt:lpstr>7 ГКБ </vt:lpstr>
      <vt:lpstr>8ГКБ</vt:lpstr>
      <vt:lpstr>5ДГКБ</vt:lpstr>
      <vt:lpstr>РД№1</vt:lpstr>
      <vt:lpstr>РД№4</vt:lpstr>
      <vt:lpstr>СтомПом</vt:lpstr>
      <vt:lpstr>ССМП</vt:lpstr>
      <vt:lpstr>ДОКБ</vt:lpstr>
      <vt:lpstr>ЦМР</vt:lpstr>
      <vt:lpstr>ОКБ</vt:lpstr>
      <vt:lpstr>ОКД</vt:lpstr>
      <vt:lpstr>Госпиталь</vt:lpstr>
      <vt:lpstr>ООД</vt:lpstr>
      <vt:lpstr>ОКВД</vt:lpstr>
      <vt:lpstr>НИИ</vt:lpstr>
      <vt:lpstr>КИГМА</vt:lpstr>
      <vt:lpstr>Решма </vt:lpstr>
      <vt:lpstr>МСЧ№37</vt:lpstr>
      <vt:lpstr>РЖД</vt:lpstr>
      <vt:lpstr>МСЧ МВД</vt:lpstr>
      <vt:lpstr>Офтальмохир</vt:lpstr>
      <vt:lpstr>АНО МЦ Светодар</vt:lpstr>
      <vt:lpstr>ИвМедЦентр</vt:lpstr>
      <vt:lpstr>Ивастрамед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ЗеленГород</vt:lpstr>
      <vt:lpstr>КлСМ</vt:lpstr>
      <vt:lpstr>Добрый день</vt:lpstr>
      <vt:lpstr>ооо Велес</vt:lpstr>
      <vt:lpstr>Нефрос_Воронеж</vt:lpstr>
      <vt:lpstr>Владимир ОКБ</vt:lpstr>
      <vt:lpstr>ооо Европа</vt:lpstr>
      <vt:lpstr>Сан_Колос</vt:lpstr>
      <vt:lpstr>ооо Ситилаб</vt:lpstr>
      <vt:lpstr>Инвитро</vt:lpstr>
      <vt:lpstr>ЯМТ</vt:lpstr>
      <vt:lpstr>Гиппократ</vt:lpstr>
      <vt:lpstr>Медэко</vt:lpstr>
      <vt:lpstr>К_31</vt:lpstr>
      <vt:lpstr>33МедикАл</vt:lpstr>
      <vt:lpstr>Вита_Авис</vt:lpstr>
      <vt:lpstr>Авиценна</vt:lpstr>
      <vt:lpstr>МРТ Центр</vt:lpstr>
      <vt:lpstr>МРТ Диагностика</vt:lpstr>
      <vt:lpstr>Миленарис диагн</vt:lpstr>
      <vt:lpstr>Миленарис профил</vt:lpstr>
      <vt:lpstr>уз ОблДиагнЦентр</vt:lpstr>
      <vt:lpstr>ООО Здоровье</vt:lpstr>
      <vt:lpstr>ЦКДЛ</vt:lpstr>
      <vt:lpstr>Доктор_Лайт</vt:lpstr>
      <vt:lpstr>КО_НКЦ</vt:lpstr>
      <vt:lpstr>Белая Роза</vt:lpstr>
      <vt:lpstr>ООО М-ЛАЙТ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Загаринская Татьяна Валерьевна</cp:lastModifiedBy>
  <cp:lastPrinted>2021-03-15T07:03:02Z</cp:lastPrinted>
  <dcterms:created xsi:type="dcterms:W3CDTF">2017-11-24T13:12:45Z</dcterms:created>
  <dcterms:modified xsi:type="dcterms:W3CDTF">2021-03-18T06:39:45Z</dcterms:modified>
</cp:coreProperties>
</file>